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Patrimonio2020\ClasificacionEmpresas\FormulariosSolicitudClasificacion\FormularioClasificacionServicios-2020\"/>
    </mc:Choice>
  </mc:AlternateContent>
  <workbookProtection workbookAlgorithmName="SHA-512" workbookHashValue="gcNc0pTx4CxekakerUoxK84NtOzCEH/MECA7FAJUqPKiSUrCyAIuJ0zoKBGFTp8DZlCso1rSvESnCbun9MuZ/w==" workbookSaltValue="Cj194Ki/hylBgR6ZeDqlIQ==" workbookSpinCount="100000" lockStructure="1"/>
  <bookViews>
    <workbookView xWindow="768" yWindow="276" windowWidth="15048" windowHeight="6816" tabRatio="631"/>
  </bookViews>
  <sheets>
    <sheet name="DatosGenerales" sheetId="201" r:id="rId1"/>
    <sheet name="ListaSubgruposServicios" sheetId="206" state="hidden" r:id="rId2"/>
    <sheet name="Resumen" sheetId="216" r:id="rId3"/>
    <sheet name="1" sheetId="217" r:id="rId4"/>
    <sheet name="2" sheetId="213" r:id="rId5"/>
    <sheet name="3" sheetId="214" r:id="rId6"/>
    <sheet name="4" sheetId="215" r:id="rId7"/>
  </sheets>
  <definedNames>
    <definedName name="_xlnm.Print_Area" localSheetId="0">DatosGenerales!$A$1:$B$8</definedName>
    <definedName name="CODIGO_SOLICITUD">DatosGenerales!$B$2</definedName>
    <definedName name="NIF_INTERESADO">DatosGenerales!$B$3</definedName>
    <definedName name="NOMBRE_INTERESADO">DatosGenerales!$B$4</definedName>
    <definedName name="ULTIMA_ANUALIDAD">DatosGenerales!$B$5</definedName>
  </definedNames>
  <calcPr calcId="162913"/>
</workbook>
</file>

<file path=xl/calcChain.xml><?xml version="1.0" encoding="utf-8"?>
<calcChain xmlns="http://schemas.openxmlformats.org/spreadsheetml/2006/main">
  <c r="B9" i="214" l="1"/>
  <c r="B9" i="215"/>
  <c r="B9" i="213"/>
  <c r="B9" i="217"/>
  <c r="A15" i="215" l="1"/>
  <c r="A16" i="215" s="1"/>
  <c r="A17" i="215" s="1"/>
  <c r="A18" i="215" s="1"/>
  <c r="B8" i="215"/>
  <c r="B4" i="215"/>
  <c r="B3" i="215"/>
  <c r="A15" i="214"/>
  <c r="A16" i="214" s="1"/>
  <c r="A17" i="214" s="1"/>
  <c r="A18" i="214" s="1"/>
  <c r="B8" i="214"/>
  <c r="B4" i="214"/>
  <c r="B3" i="214"/>
  <c r="A15" i="213"/>
  <c r="A16" i="213" s="1"/>
  <c r="A17" i="213" s="1"/>
  <c r="A18" i="213" s="1"/>
  <c r="B8" i="213"/>
  <c r="B4" i="213"/>
  <c r="B3" i="213"/>
  <c r="A15" i="217"/>
  <c r="A16" i="217"/>
  <c r="A17" i="217" s="1"/>
  <c r="A18" i="217" s="1"/>
  <c r="B8" i="217"/>
  <c r="B4" i="217"/>
  <c r="B3" i="217"/>
  <c r="J2" i="216" l="1"/>
  <c r="M2" i="216" s="1"/>
  <c r="D1" i="216"/>
  <c r="C1" i="216"/>
  <c r="B2" i="201"/>
  <c r="B8" i="201"/>
  <c r="C5" i="216"/>
  <c r="M5" i="216"/>
  <c r="M4" i="216"/>
  <c r="I3" i="216"/>
  <c r="J4" i="216"/>
  <c r="F3" i="216"/>
  <c r="I5" i="216"/>
  <c r="H5" i="216"/>
  <c r="F6" i="216"/>
  <c r="F4" i="216"/>
  <c r="C4" i="216"/>
  <c r="A6" i="216"/>
  <c r="C3" i="216"/>
  <c r="H6" i="216"/>
  <c r="G3" i="216"/>
  <c r="E5" i="216"/>
  <c r="A5" i="216"/>
  <c r="I6" i="216"/>
  <c r="J6" i="216"/>
  <c r="I4" i="216"/>
  <c r="J5" i="216"/>
  <c r="F5" i="216"/>
  <c r="A4" i="216"/>
  <c r="E3" i="216"/>
  <c r="C6" i="216"/>
  <c r="E6" i="216"/>
  <c r="D6" i="216"/>
  <c r="H4" i="216"/>
  <c r="D5" i="216"/>
  <c r="G5" i="216"/>
  <c r="M6" i="216"/>
  <c r="D4" i="216"/>
  <c r="G6" i="216"/>
  <c r="G4" i="216"/>
  <c r="D3" i="216"/>
  <c r="H3" i="216"/>
  <c r="E4" i="216"/>
  <c r="B2" i="214" l="1"/>
  <c r="B2" i="215"/>
  <c r="B2" i="217"/>
  <c r="B2" i="213"/>
  <c r="L2" i="216"/>
  <c r="K2" i="216"/>
  <c r="K6" i="216"/>
  <c r="L4" i="216"/>
  <c r="K4" i="216"/>
  <c r="K5" i="216"/>
  <c r="L5" i="216"/>
  <c r="L6" i="216"/>
  <c r="K3" i="216"/>
  <c r="J3" i="216"/>
  <c r="J7" i="216" l="1"/>
  <c r="K7" i="216"/>
  <c r="L3" i="216"/>
  <c r="L7" i="216" l="1"/>
  <c r="M3" i="216"/>
  <c r="M7" i="216" l="1"/>
  <c r="A3" i="216"/>
</calcChain>
</file>

<file path=xl/comments1.xml><?xml version="1.0" encoding="utf-8"?>
<comments xmlns="http://schemas.openxmlformats.org/spreadsheetml/2006/main">
  <authors>
    <author>Rev</author>
    <author>Jose Luis Cueva</author>
  </authors>
  <commentList>
    <comment ref="B2" authorId="0" shapeId="0">
      <text>
        <r>
          <rPr>
            <b/>
            <sz val="10"/>
            <color indexed="81"/>
            <rFont val="Tahoma"/>
            <family val="2"/>
          </rPr>
          <t>Número de referencia 
(identifica de modo único la solicitud, se genera automáticamente)</t>
        </r>
      </text>
    </comment>
    <comment ref="B5" authorId="1" shapeId="0">
      <text>
        <r>
          <rPr>
            <b/>
            <sz val="10"/>
            <color indexed="81"/>
            <rFont val="Tahoma"/>
            <family val="2"/>
          </rPr>
          <t>Año en el que se va a presentar la solicitud</t>
        </r>
      </text>
    </comment>
    <comment ref="A8" authorId="1" shapeId="0">
      <text>
        <r>
          <rPr>
            <b/>
            <sz val="10"/>
            <color indexed="81"/>
            <rFont val="Tahoma"/>
            <family val="2"/>
          </rPr>
          <t>Elija el subgrupo de clasificación al que corresponden los trabajos que va a declarar como experiencia</t>
        </r>
      </text>
    </comment>
  </commentList>
</comments>
</file>

<file path=xl/comments2.xml><?xml version="1.0" encoding="utf-8"?>
<comments xmlns="http://schemas.openxmlformats.org/spreadsheetml/2006/main">
  <authors>
    <author>Rev</author>
  </authors>
  <commentList>
    <comment ref="A1" authorId="0" shape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</commentList>
</comments>
</file>

<file path=xl/comments3.xml><?xml version="1.0" encoding="utf-8"?>
<comments xmlns="http://schemas.openxmlformats.org/spreadsheetml/2006/main">
  <authors>
    <author>Rev</author>
  </authors>
  <commentList>
    <comment ref="A1" authorId="0" shape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</commentList>
</comments>
</file>

<file path=xl/comments4.xml><?xml version="1.0" encoding="utf-8"?>
<comments xmlns="http://schemas.openxmlformats.org/spreadsheetml/2006/main">
  <authors>
    <author>Rev</author>
  </authors>
  <commentList>
    <comment ref="A1" authorId="0" shape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</commentList>
</comments>
</file>

<file path=xl/comments5.xml><?xml version="1.0" encoding="utf-8"?>
<comments xmlns="http://schemas.openxmlformats.org/spreadsheetml/2006/main">
  <authors>
    <author>Rev</author>
  </authors>
  <commentList>
    <comment ref="A1" authorId="0" shape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</commentList>
</comments>
</file>

<file path=xl/sharedStrings.xml><?xml version="1.0" encoding="utf-8"?>
<sst xmlns="http://schemas.openxmlformats.org/spreadsheetml/2006/main" count="191" uniqueCount="104">
  <si>
    <t>DATOS GENERALES</t>
  </si>
  <si>
    <t>CE-DEX</t>
  </si>
  <si>
    <t>ID_CONTRATO</t>
  </si>
  <si>
    <t>GRUPO_CLASIFICACION</t>
  </si>
  <si>
    <t>SUBGRUPO_CLASIFICACION</t>
  </si>
  <si>
    <t>NOMBRE_CONTRATANTE</t>
  </si>
  <si>
    <t>NIF_CONTRATANTE</t>
  </si>
  <si>
    <t>IMPORTE_TOTAL_CONTRATO</t>
  </si>
  <si>
    <t>AÑO</t>
  </si>
  <si>
    <t>IMPORTE (EUR)</t>
  </si>
  <si>
    <t>DATOS DE VERIFICACIÓN Y CONTACTO</t>
  </si>
  <si>
    <t>NOMBRE_RESPONSABLE_CONTRATO</t>
  </si>
  <si>
    <t>EMAIL_RESPONSABLE_CONTRATO</t>
  </si>
  <si>
    <t>TELEF_RESPONSABLE_CONTRATO</t>
  </si>
  <si>
    <t>INFORMACIÓN COMPLEMENTARIA</t>
  </si>
  <si>
    <t>FIRMA DEL SOLICITANTE:</t>
  </si>
  <si>
    <t>ESPACIO RESERVADO PARA LA FIRMA MANUSCRITA DEL SOLICITANTE</t>
  </si>
  <si>
    <t>(ADMINISTRADOR O REPRESENTANTE LEGAL DE LA SOCIEDAD)</t>
  </si>
  <si>
    <t>CODIGO_SOLICITUD</t>
  </si>
  <si>
    <t>DENOMINACION_CONTRATO</t>
  </si>
  <si>
    <t>NIF_EMPRESA</t>
  </si>
  <si>
    <t>NOMBRE_EMPRESA</t>
  </si>
  <si>
    <t>ORGANO_RESPONSABLE_CONTRATO</t>
  </si>
  <si>
    <t>Subgrupo</t>
  </si>
  <si>
    <t>Denominación</t>
  </si>
  <si>
    <t>ESPACIO RESERVADO PARA INFORMACIÓN DE CONTROL</t>
  </si>
  <si>
    <t>ANUALIDADES EJECUTADAS POR LA EMPRESA EN EL SUBGRUPO</t>
  </si>
  <si>
    <t>L1</t>
  </si>
  <si>
    <t>L3</t>
  </si>
  <si>
    <t>L5</t>
  </si>
  <si>
    <t>L6</t>
  </si>
  <si>
    <t>M1</t>
  </si>
  <si>
    <t>M2</t>
  </si>
  <si>
    <t>M4</t>
  </si>
  <si>
    <t>M5</t>
  </si>
  <si>
    <t>M6</t>
  </si>
  <si>
    <t>O1</t>
  </si>
  <si>
    <t>O2</t>
  </si>
  <si>
    <t>O3</t>
  </si>
  <si>
    <t>O4</t>
  </si>
  <si>
    <t>O6</t>
  </si>
  <si>
    <t>P1</t>
  </si>
  <si>
    <t>P2</t>
  </si>
  <si>
    <t>P3</t>
  </si>
  <si>
    <t>P5</t>
  </si>
  <si>
    <t>P7</t>
  </si>
  <si>
    <t>Q1</t>
  </si>
  <si>
    <t>Q2</t>
  </si>
  <si>
    <t>R1</t>
  </si>
  <si>
    <t>R2</t>
  </si>
  <si>
    <t>R5</t>
  </si>
  <si>
    <t>R6</t>
  </si>
  <si>
    <t>R9</t>
  </si>
  <si>
    <t>T1</t>
  </si>
  <si>
    <t>T5</t>
  </si>
  <si>
    <t>U1</t>
  </si>
  <si>
    <t>U4</t>
  </si>
  <si>
    <t>U8</t>
  </si>
  <si>
    <t>V3</t>
  </si>
  <si>
    <t>V4</t>
  </si>
  <si>
    <t>V5</t>
  </si>
  <si>
    <t xml:space="preserve"> Servicios auxiliares para trabajos administrativos de archivo y similares</t>
  </si>
  <si>
    <t xml:space="preserve"> Encuestas, toma de datos y servicios análogos</t>
  </si>
  <si>
    <t xml:space="preserve"> Organización y promoción de congresos, ferias y exposiciones</t>
  </si>
  <si>
    <t xml:space="preserve"> Servicios de portería, control de accesos e información al público</t>
  </si>
  <si>
    <t xml:space="preserve"> Higienización, desinfección, desinsectación y desratización</t>
  </si>
  <si>
    <t xml:space="preserve"> Servicios de seguridad, custodia y protección</t>
  </si>
  <si>
    <t xml:space="preserve"> Artes gráficas</t>
  </si>
  <si>
    <t xml:space="preserve"> Servicios de bibliotecas, archivos y museos</t>
  </si>
  <si>
    <t xml:space="preserve"> Hostelería y servicios de comida</t>
  </si>
  <si>
    <t xml:space="preserve"> Conservación y mantenimiento de edificios</t>
  </si>
  <si>
    <t xml:space="preserve"> Conservación y mantenimiento de carreteras, pistas, autopistas, autovías, calzadas y vías férreas</t>
  </si>
  <si>
    <t xml:space="preserve"> Conservación, mantenimiento y explotación de redes de agua y alcantarillado</t>
  </si>
  <si>
    <t xml:space="preserve"> Conservación, mantenimiento y explotación de estaciones depuradoras</t>
  </si>
  <si>
    <t xml:space="preserve"> Conservación y mantenimiento de montes y jardines</t>
  </si>
  <si>
    <t xml:space="preserve"> Mantenimiento y reparación de equipos e instalaciones eléctricas y electrónicas</t>
  </si>
  <si>
    <t xml:space="preserve"> Mantenimiento y reparación de equipos e instalaciones de fontanería, conducciones de agua y gas</t>
  </si>
  <si>
    <t xml:space="preserve"> Mantenimiento y reparación de equipos e instalaciones de calefacción y aire acondicionado</t>
  </si>
  <si>
    <t xml:space="preserve"> Mantenimiento y reparación de equipos e instalaciones de seguridad y contra incendios</t>
  </si>
  <si>
    <t xml:space="preserve"> Mantenimiento y reparación de equipos e instalaciones de aparatos elevadores y de traslación horizontal</t>
  </si>
  <si>
    <t xml:space="preserve"> Mantenimiento y reparación de maquinaria</t>
  </si>
  <si>
    <t xml:space="preserve"> Mantenimiento y reparación de vehículos</t>
  </si>
  <si>
    <t xml:space="preserve"> Transporte de viajeros por carretera</t>
  </si>
  <si>
    <t xml:space="preserve"> Traslado de enfermos por cualquier medio de transporte</t>
  </si>
  <si>
    <t xml:space="preserve"> Recogida y transporte de residuos</t>
  </si>
  <si>
    <t xml:space="preserve"> Servicios aéreos</t>
  </si>
  <si>
    <t xml:space="preserve"> Servicios de mensajería, correspondencia y distribución</t>
  </si>
  <si>
    <t xml:space="preserve"> Servicios de publicidad</t>
  </si>
  <si>
    <t xml:space="preserve"> Servicios de traductores e intérpretes</t>
  </si>
  <si>
    <t xml:space="preserve"> Servicios de limpieza</t>
  </si>
  <si>
    <t xml:space="preserve"> Agencias de viajes</t>
  </si>
  <si>
    <t xml:space="preserve"> Servicios de información y asistencia telefónicas</t>
  </si>
  <si>
    <t xml:space="preserve"> Mantenimiento y reparación de equipos e instalaciones informáticos y de telecomunicaciones</t>
  </si>
  <si>
    <t xml:space="preserve"> Servicios de telecomunicaciones</t>
  </si>
  <si>
    <t xml:space="preserve"> Explotación y control de sistemas informáticos e infraestructuras telemáticas</t>
  </si>
  <si>
    <t>AÑO EN CURSO</t>
  </si>
  <si>
    <t>SUBGRUPO DE CLASIFICACIÓN</t>
  </si>
  <si>
    <t>Número del certificado</t>
  </si>
  <si>
    <t>Sumas:</t>
  </si>
  <si>
    <t>1!$A$5</t>
  </si>
  <si>
    <t>2!$A$5</t>
  </si>
  <si>
    <t>3!$A$5</t>
  </si>
  <si>
    <t>4!$A$5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</si>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</sst>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0000"/>
    <numFmt numFmtId="165" formatCode="[&lt;=9999999]###\-####;\(###\)\ ###\-####"/>
  </numFmts>
  <fonts count="28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Bookman Old Style"/>
      <family val="1"/>
    </font>
    <font>
      <sz val="16"/>
      <color theme="1"/>
      <name val="Britannic Bold"/>
      <family val="2"/>
    </font>
    <font>
      <sz val="16"/>
      <color theme="1"/>
      <name val="Tw Cen MT"/>
      <family val="2"/>
    </font>
    <font>
      <b/>
      <sz val="8"/>
      <color indexed="81"/>
      <name val="Tahoma"/>
      <family val="2"/>
    </font>
    <font>
      <b/>
      <sz val="12"/>
      <color theme="1"/>
      <name val="Arial Narrow"/>
      <family val="2"/>
    </font>
    <font>
      <sz val="12"/>
      <color theme="1"/>
      <name val="Tw Cen MT"/>
      <family val="2"/>
    </font>
    <font>
      <b/>
      <sz val="12"/>
      <color theme="1"/>
      <name val="Tw Cen MT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14"/>
      <color theme="1"/>
      <name val="Arial"/>
      <family val="2"/>
    </font>
    <font>
      <sz val="26"/>
      <color theme="1"/>
      <name val="Arial"/>
      <family val="2"/>
    </font>
    <font>
      <sz val="11"/>
      <color theme="1"/>
      <name val="Tw Cen MT"/>
      <family val="2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ourier New"/>
      <family val="3"/>
    </font>
    <font>
      <b/>
      <sz val="12"/>
      <color theme="1"/>
      <name val="Courier New"/>
      <family val="3"/>
    </font>
    <font>
      <sz val="11"/>
      <color theme="1"/>
      <name val="Courier New"/>
      <family val="3"/>
    </font>
    <font>
      <sz val="14"/>
      <color theme="1"/>
      <name val="Courier New"/>
      <family val="3"/>
    </font>
    <font>
      <sz val="12"/>
      <color theme="1"/>
      <name val="Courier New"/>
      <family val="3"/>
    </font>
    <font>
      <sz val="12"/>
      <name val="Courier New"/>
      <family val="3"/>
    </font>
    <font>
      <sz val="14"/>
      <color theme="0" tint="-4.9989318521683403E-2"/>
      <name val="Arial Black"/>
      <family val="2"/>
    </font>
    <font>
      <u/>
      <sz val="12"/>
      <color theme="10"/>
      <name val="Arial"/>
      <family val="2"/>
    </font>
    <font>
      <b/>
      <sz val="10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1" fillId="0" borderId="0" xfId="1"/>
    <xf numFmtId="0" fontId="2" fillId="0" borderId="0" xfId="1" applyFont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3" borderId="8" xfId="0" applyFill="1" applyBorder="1" applyAlignment="1">
      <alignment horizontal="centerContinuous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Continuous" vertical="center"/>
    </xf>
    <xf numFmtId="0" fontId="0" fillId="3" borderId="5" xfId="0" applyFill="1" applyBorder="1" applyAlignment="1">
      <alignment horizontal="centerContinuous" vertical="center"/>
    </xf>
    <xf numFmtId="0" fontId="0" fillId="4" borderId="10" xfId="0" applyFill="1" applyBorder="1" applyAlignment="1">
      <alignment horizontal="centerContinuous" vertical="center"/>
    </xf>
    <xf numFmtId="0" fontId="8" fillId="0" borderId="0" xfId="1" applyFont="1"/>
    <xf numFmtId="0" fontId="0" fillId="5" borderId="6" xfId="0" applyFill="1" applyBorder="1" applyAlignment="1">
      <alignment horizontal="center" vertical="center"/>
    </xf>
    <xf numFmtId="0" fontId="10" fillId="5" borderId="6" xfId="0" applyFont="1" applyFill="1" applyBorder="1" applyAlignment="1">
      <alignment vertical="center"/>
    </xf>
    <xf numFmtId="0" fontId="10" fillId="5" borderId="2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" applyFont="1"/>
    <xf numFmtId="0" fontId="15" fillId="5" borderId="1" xfId="1" applyFont="1" applyFill="1" applyBorder="1"/>
    <xf numFmtId="0" fontId="15" fillId="0" borderId="0" xfId="1" applyFont="1"/>
    <xf numFmtId="0" fontId="1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17" fillId="0" borderId="0" xfId="1" applyFont="1"/>
    <xf numFmtId="0" fontId="18" fillId="0" borderId="0" xfId="1" applyFont="1"/>
    <xf numFmtId="0" fontId="19" fillId="0" borderId="0" xfId="1" applyFont="1"/>
    <xf numFmtId="0" fontId="20" fillId="0" borderId="0" xfId="1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horizont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horizontal="center" vertical="center"/>
    </xf>
    <xf numFmtId="3" fontId="0" fillId="0" borderId="0" xfId="0" applyNumberFormat="1" applyAlignment="1" applyProtection="1">
      <alignment vertical="center" wrapText="1"/>
    </xf>
    <xf numFmtId="3" fontId="0" fillId="0" borderId="0" xfId="0" applyNumberFormat="1" applyAlignment="1" applyProtection="1">
      <alignment vertical="center"/>
    </xf>
    <xf numFmtId="3" fontId="0" fillId="0" borderId="0" xfId="0" applyNumberFormat="1" applyAlignment="1" applyProtection="1">
      <alignment horizontal="center" vertical="center" wrapText="1"/>
    </xf>
    <xf numFmtId="3" fontId="0" fillId="0" borderId="3" xfId="0" applyNumberFormat="1" applyBorder="1" applyAlignment="1" applyProtection="1">
      <alignment vertical="center"/>
      <protection locked="0"/>
    </xf>
    <xf numFmtId="3" fontId="0" fillId="3" borderId="9" xfId="0" applyNumberFormat="1" applyFill="1" applyBorder="1" applyAlignment="1">
      <alignment horizontal="centerContinuous" vertical="center"/>
    </xf>
    <xf numFmtId="3" fontId="0" fillId="3" borderId="7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0" fillId="0" borderId="7" xfId="0" applyBorder="1" applyAlignment="1" applyProtection="1">
      <alignment horizontal="center" vertical="center"/>
      <protection locked="0"/>
    </xf>
    <xf numFmtId="165" fontId="0" fillId="0" borderId="3" xfId="0" applyNumberFormat="1" applyBorder="1" applyAlignment="1" applyProtection="1">
      <alignment horizontal="center" vertical="center"/>
      <protection locked="0"/>
    </xf>
    <xf numFmtId="0" fontId="24" fillId="0" borderId="7" xfId="2" applyBorder="1" applyAlignment="1" applyProtection="1">
      <alignment vertical="center"/>
      <protection locked="0"/>
    </xf>
    <xf numFmtId="0" fontId="2" fillId="3" borderId="1" xfId="1" applyFont="1" applyFill="1" applyBorder="1" applyAlignment="1">
      <alignment horizontal="centerContinuous" vertical="center"/>
    </xf>
    <xf numFmtId="3" fontId="2" fillId="3" borderId="0" xfId="1" applyNumberFormat="1" applyFont="1" applyFill="1"/>
    <xf numFmtId="0" fontId="7" fillId="3" borderId="1" xfId="1" applyFont="1" applyFill="1" applyBorder="1" applyAlignment="1">
      <alignment vertical="center"/>
    </xf>
    <xf numFmtId="3" fontId="4" fillId="5" borderId="1" xfId="0" applyNumberFormat="1" applyFont="1" applyFill="1" applyBorder="1" applyAlignment="1" applyProtection="1">
      <alignment horizontal="center" vertical="center"/>
      <protection hidden="1"/>
    </xf>
    <xf numFmtId="3" fontId="8" fillId="3" borderId="0" xfId="1" applyNumberFormat="1" applyFont="1" applyFill="1"/>
    <xf numFmtId="0" fontId="1" fillId="3" borderId="0" xfId="1" applyFill="1"/>
    <xf numFmtId="0" fontId="4" fillId="0" borderId="1" xfId="1" applyFont="1" applyBorder="1" applyAlignment="1" applyProtection="1">
      <alignment horizontal="center" vertical="center" wrapText="1"/>
      <protection locked="0"/>
    </xf>
    <xf numFmtId="0" fontId="14" fillId="3" borderId="0" xfId="1" applyFont="1" applyFill="1"/>
    <xf numFmtId="0" fontId="15" fillId="3" borderId="1" xfId="1" applyFont="1" applyFill="1" applyBorder="1" applyAlignment="1">
      <alignment horizontal="center"/>
    </xf>
    <xf numFmtId="0" fontId="15" fillId="3" borderId="1" xfId="1" applyFont="1" applyFill="1" applyBorder="1"/>
    <xf numFmtId="0" fontId="15" fillId="3" borderId="0" xfId="1" applyFont="1" applyFill="1"/>
    <xf numFmtId="0" fontId="3" fillId="5" borderId="10" xfId="0" applyFont="1" applyFill="1" applyBorder="1" applyAlignment="1" applyProtection="1">
      <alignment horizontal="left" vertical="center"/>
    </xf>
    <xf numFmtId="1" fontId="6" fillId="5" borderId="10" xfId="0" applyNumberFormat="1" applyFont="1" applyFill="1" applyBorder="1" applyAlignment="1" applyProtection="1">
      <alignment horizontal="center" vertical="center" wrapText="1"/>
    </xf>
    <xf numFmtId="0" fontId="4" fillId="0" borderId="16" xfId="1" applyFont="1" applyBorder="1" applyAlignment="1" applyProtection="1">
      <alignment horizontal="center" vertical="center"/>
    </xf>
    <xf numFmtId="0" fontId="4" fillId="0" borderId="17" xfId="1" applyFont="1" applyBorder="1" applyAlignment="1" applyProtection="1">
      <alignment horizontal="center" vertical="center"/>
    </xf>
    <xf numFmtId="0" fontId="3" fillId="5" borderId="18" xfId="0" applyFont="1" applyFill="1" applyBorder="1" applyAlignment="1" applyProtection="1">
      <alignment vertical="center"/>
    </xf>
    <xf numFmtId="3" fontId="12" fillId="5" borderId="19" xfId="0" applyNumberFormat="1" applyFont="1" applyFill="1" applyBorder="1" applyAlignment="1" applyProtection="1">
      <alignment horizontal="centerContinuous" vertical="center" wrapText="1"/>
    </xf>
    <xf numFmtId="3" fontId="0" fillId="5" borderId="20" xfId="0" applyNumberFormat="1" applyFill="1" applyBorder="1" applyAlignment="1" applyProtection="1">
      <alignment horizontal="centerContinuous" vertical="center" wrapText="1"/>
    </xf>
    <xf numFmtId="3" fontId="0" fillId="5" borderId="20" xfId="0" applyNumberFormat="1" applyFill="1" applyBorder="1" applyAlignment="1" applyProtection="1">
      <alignment horizontal="centerContinuous" vertical="center"/>
    </xf>
    <xf numFmtId="1" fontId="6" fillId="5" borderId="18" xfId="0" applyNumberFormat="1" applyFont="1" applyFill="1" applyBorder="1" applyAlignment="1" applyProtection="1">
      <alignment vertical="center" wrapText="1"/>
    </xf>
    <xf numFmtId="1" fontId="6" fillId="5" borderId="21" xfId="0" applyNumberFormat="1" applyFont="1" applyFill="1" applyBorder="1" applyAlignment="1" applyProtection="1">
      <alignment vertical="center" wrapText="1"/>
    </xf>
    <xf numFmtId="1" fontId="11" fillId="5" borderId="21" xfId="0" applyNumberFormat="1" applyFont="1" applyFill="1" applyBorder="1" applyAlignment="1" applyProtection="1">
      <alignment horizontal="center" vertical="center" wrapText="1"/>
    </xf>
    <xf numFmtId="1" fontId="6" fillId="5" borderId="21" xfId="0" applyNumberFormat="1" applyFont="1" applyFill="1" applyBorder="1" applyAlignment="1" applyProtection="1">
      <alignment horizontal="center" vertical="center" wrapText="1"/>
    </xf>
    <xf numFmtId="0" fontId="4" fillId="0" borderId="22" xfId="1" applyFont="1" applyBorder="1" applyAlignment="1" applyProtection="1">
      <alignment horizontal="center" vertical="center"/>
    </xf>
    <xf numFmtId="3" fontId="9" fillId="0" borderId="13" xfId="0" applyNumberFormat="1" applyFont="1" applyBorder="1" applyAlignment="1" applyProtection="1">
      <alignment vertical="center" wrapText="1"/>
    </xf>
    <xf numFmtId="0" fontId="4" fillId="0" borderId="13" xfId="1" applyFont="1" applyBorder="1" applyAlignment="1" applyProtection="1">
      <alignment horizontal="center" vertical="center"/>
    </xf>
    <xf numFmtId="3" fontId="9" fillId="0" borderId="13" xfId="0" applyNumberFormat="1" applyFont="1" applyBorder="1" applyAlignment="1" applyProtection="1">
      <alignment horizontal="center" vertical="center"/>
    </xf>
    <xf numFmtId="3" fontId="19" fillId="0" borderId="13" xfId="0" applyNumberFormat="1" applyFont="1" applyBorder="1" applyAlignment="1" applyProtection="1">
      <alignment vertical="center"/>
    </xf>
    <xf numFmtId="0" fontId="4" fillId="0" borderId="6" xfId="1" applyFont="1" applyBorder="1" applyAlignment="1" applyProtection="1">
      <alignment horizontal="center" vertical="center"/>
    </xf>
    <xf numFmtId="3" fontId="9" fillId="0" borderId="1" xfId="0" applyNumberFormat="1" applyFont="1" applyBorder="1" applyAlignment="1" applyProtection="1">
      <alignment vertical="center" wrapText="1"/>
    </xf>
    <xf numFmtId="0" fontId="4" fillId="0" borderId="1" xfId="1" applyFont="1" applyBorder="1" applyAlignment="1" applyProtection="1">
      <alignment horizontal="center" vertical="center"/>
    </xf>
    <xf numFmtId="3" fontId="9" fillId="0" borderId="1" xfId="0" applyNumberFormat="1" applyFont="1" applyBorder="1" applyAlignment="1" applyProtection="1">
      <alignment horizontal="center" vertical="center"/>
    </xf>
    <xf numFmtId="3" fontId="19" fillId="0" borderId="1" xfId="0" applyNumberFormat="1" applyFont="1" applyBorder="1" applyAlignment="1" applyProtection="1">
      <alignment vertical="center"/>
    </xf>
    <xf numFmtId="1" fontId="11" fillId="2" borderId="0" xfId="0" applyNumberFormat="1" applyFont="1" applyFill="1" applyBorder="1" applyAlignment="1" applyProtection="1">
      <alignment horizontal="center" vertical="center" wrapText="1"/>
    </xf>
    <xf numFmtId="3" fontId="0" fillId="3" borderId="18" xfId="0" applyNumberFormat="1" applyFill="1" applyBorder="1" applyAlignment="1" applyProtection="1">
      <alignment horizontal="center" vertical="center"/>
    </xf>
    <xf numFmtId="3" fontId="19" fillId="3" borderId="21" xfId="0" applyNumberFormat="1" applyFont="1" applyFill="1" applyBorder="1" applyAlignment="1" applyProtection="1">
      <alignment vertical="center"/>
    </xf>
    <xf numFmtId="3" fontId="19" fillId="0" borderId="0" xfId="0" applyNumberFormat="1" applyFont="1" applyAlignment="1" applyProtection="1">
      <alignment vertical="center"/>
    </xf>
    <xf numFmtId="0" fontId="15" fillId="0" borderId="1" xfId="1" applyFont="1" applyBorder="1" applyAlignment="1" applyProtection="1">
      <alignment horizontal="center" vertical="center"/>
      <protection locked="0"/>
    </xf>
    <xf numFmtId="0" fontId="26" fillId="5" borderId="1" xfId="1" applyFont="1" applyFill="1" applyBorder="1" applyAlignment="1">
      <alignment vertical="center"/>
    </xf>
    <xf numFmtId="0" fontId="3" fillId="5" borderId="23" xfId="0" applyFont="1" applyFill="1" applyBorder="1" applyAlignment="1" applyProtection="1">
      <alignment horizontal="left" vertical="center"/>
    </xf>
    <xf numFmtId="1" fontId="6" fillId="5" borderId="23" xfId="0" applyNumberFormat="1" applyFont="1" applyFill="1" applyBorder="1" applyAlignment="1" applyProtection="1">
      <alignment horizontal="center" vertical="center" wrapText="1"/>
    </xf>
    <xf numFmtId="0" fontId="4" fillId="0" borderId="24" xfId="1" applyFont="1" applyBorder="1" applyAlignment="1" applyProtection="1">
      <alignment horizontal="center" vertical="center"/>
    </xf>
    <xf numFmtId="0" fontId="4" fillId="0" borderId="25" xfId="1" applyFont="1" applyBorder="1" applyAlignment="1" applyProtection="1">
      <alignment horizontal="center" vertical="center"/>
    </xf>
    <xf numFmtId="0" fontId="23" fillId="3" borderId="0" xfId="0" applyFont="1" applyFill="1" applyBorder="1" applyAlignment="1">
      <alignment horizontal="centerContinuous" vertical="center"/>
    </xf>
    <xf numFmtId="3" fontId="23" fillId="3" borderId="0" xfId="0" applyNumberFormat="1" applyFont="1" applyFill="1" applyBorder="1" applyAlignment="1">
      <alignment horizontal="centerContinuous" vertical="center"/>
    </xf>
    <xf numFmtId="0" fontId="13" fillId="3" borderId="0" xfId="0" applyFont="1" applyFill="1" applyAlignment="1">
      <alignment vertical="center"/>
    </xf>
    <xf numFmtId="0" fontId="3" fillId="3" borderId="18" xfId="0" applyFont="1" applyFill="1" applyBorder="1" applyAlignment="1">
      <alignment vertical="center"/>
    </xf>
    <xf numFmtId="3" fontId="4" fillId="5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4" xfId="0" applyFill="1" applyBorder="1" applyAlignment="1">
      <alignment vertical="center"/>
    </xf>
    <xf numFmtId="0" fontId="0" fillId="5" borderId="5" xfId="0" applyFill="1" applyBorder="1" applyAlignment="1" applyProtection="1">
      <alignment horizontal="center" vertical="center"/>
    </xf>
    <xf numFmtId="0" fontId="0" fillId="3" borderId="6" xfId="0" applyFill="1" applyBorder="1" applyAlignment="1">
      <alignment vertical="center"/>
    </xf>
    <xf numFmtId="0" fontId="0" fillId="5" borderId="7" xfId="0" applyFill="1" applyBorder="1" applyAlignment="1" applyProtection="1">
      <alignment vertical="center" wrapText="1"/>
    </xf>
    <xf numFmtId="1" fontId="6" fillId="3" borderId="22" xfId="0" applyNumberFormat="1" applyFont="1" applyFill="1" applyBorder="1" applyAlignment="1" applyProtection="1">
      <alignment horizontal="center" vertical="center" wrapText="1"/>
    </xf>
    <xf numFmtId="3" fontId="0" fillId="0" borderId="7" xfId="0" applyNumberForma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5" borderId="7" xfId="0" applyFill="1" applyBorder="1" applyAlignment="1" applyProtection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27" fillId="0" borderId="11" xfId="0" applyFont="1" applyBorder="1" applyAlignment="1" applyProtection="1">
      <alignment horizontal="centerContinuous" vertical="center"/>
      <protection locked="0"/>
    </xf>
    <xf numFmtId="0" fontId="27" fillId="0" borderId="12" xfId="0" applyFont="1" applyBorder="1" applyAlignment="1" applyProtection="1">
      <alignment horizontal="centerContinuous" vertical="center"/>
      <protection locked="0"/>
    </xf>
    <xf numFmtId="0" fontId="27" fillId="0" borderId="29" xfId="0" applyFont="1" applyBorder="1" applyAlignment="1" applyProtection="1">
      <alignment horizontal="centerContinuous" vertical="center"/>
      <protection locked="0"/>
    </xf>
    <xf numFmtId="0" fontId="27" fillId="0" borderId="30" xfId="0" applyFont="1" applyBorder="1" applyAlignment="1" applyProtection="1">
      <alignment horizontal="centerContinuous" vertical="center"/>
      <protection locked="0"/>
    </xf>
    <xf numFmtId="0" fontId="4" fillId="3" borderId="14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XFC8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0" defaultRowHeight="14.4" zeroHeight="1" x14ac:dyDescent="0.3"/>
  <cols>
    <col min="1" max="1" width="16.1796875" style="27" bestFit="1" customWidth="1"/>
    <col min="2" max="2" width="80.6328125" style="1" customWidth="1"/>
    <col min="3" max="3" width="3.90625" style="22" hidden="1" customWidth="1"/>
    <col min="4" max="4" width="22.90625" style="1" customWidth="1"/>
    <col min="5" max="16383" width="0" style="1" hidden="1"/>
    <col min="16384" max="16384" width="10.90625" style="1" hidden="1"/>
  </cols>
  <sheetData>
    <row r="1" spans="1:4" s="2" customFormat="1" ht="40.200000000000003" customHeight="1" x14ac:dyDescent="0.5">
      <c r="A1" s="39" t="s">
        <v>1</v>
      </c>
      <c r="B1" s="43" t="s">
        <v>0</v>
      </c>
      <c r="C1" s="20"/>
      <c r="D1" s="44"/>
    </row>
    <row r="2" spans="1:4" s="10" customFormat="1" ht="40.200000000000003" customHeight="1" x14ac:dyDescent="0.35">
      <c r="A2" s="45" t="s">
        <v>18</v>
      </c>
      <c r="B2" s="46" t="e">
        <f ca="1">CONCATENATE("O",LEFT(B4,3),TEXT(MOD(TRUNC(NOW()*1)+VALUE(MID(B3,2,7))*100000,9807851),"0000000"))</f>
        <v>#VALUE!</v>
      </c>
      <c r="C2" s="21"/>
      <c r="D2" s="47"/>
    </row>
    <row r="3" spans="1:4" ht="30" customHeight="1" x14ac:dyDescent="0.3">
      <c r="A3" s="45" t="s">
        <v>20</v>
      </c>
      <c r="B3" s="26"/>
      <c r="D3" s="48"/>
    </row>
    <row r="4" spans="1:4" ht="45" customHeight="1" x14ac:dyDescent="0.3">
      <c r="A4" s="45" t="s">
        <v>21</v>
      </c>
      <c r="B4" s="49"/>
      <c r="D4" s="48"/>
    </row>
    <row r="5" spans="1:4" ht="30" customHeight="1" x14ac:dyDescent="0.3">
      <c r="A5" s="45" t="s">
        <v>95</v>
      </c>
      <c r="B5" s="26">
        <v>2020</v>
      </c>
      <c r="D5" s="48"/>
    </row>
    <row r="6" spans="1:4" s="15" customFormat="1" ht="30" customHeight="1" x14ac:dyDescent="0.3">
      <c r="A6" s="107" t="s">
        <v>96</v>
      </c>
      <c r="B6" s="108"/>
      <c r="C6" s="22"/>
      <c r="D6" s="50"/>
    </row>
    <row r="7" spans="1:4" s="17" customFormat="1" ht="30" customHeight="1" x14ac:dyDescent="0.35">
      <c r="A7" s="51" t="s">
        <v>23</v>
      </c>
      <c r="B7" s="52" t="s">
        <v>24</v>
      </c>
      <c r="C7" s="23"/>
      <c r="D7" s="53"/>
    </row>
    <row r="8" spans="1:4" ht="30" customHeight="1" x14ac:dyDescent="0.3">
      <c r="A8" s="80" t="s">
        <v>31</v>
      </c>
      <c r="B8" s="81" t="str">
        <f>IF(ISBLANK(A8),"",VLOOKUP(A8,ListaSubgruposServicios!$A$2:$B$35,2,FALSE))</f>
        <v xml:space="preserve"> Higienización, desinfección, desinsectación y desratización</v>
      </c>
      <c r="C8" s="25"/>
      <c r="D8" s="48"/>
    </row>
    <row r="9" spans="1:4" hidden="1" x14ac:dyDescent="0.3"/>
    <row r="10" spans="1:4" hidden="1" x14ac:dyDescent="0.3"/>
    <row r="11" spans="1:4" hidden="1" x14ac:dyDescent="0.3"/>
    <row r="12" spans="1:4" hidden="1" x14ac:dyDescent="0.3"/>
    <row r="13" spans="1:4" hidden="1" x14ac:dyDescent="0.3"/>
    <row r="14" spans="1:4" hidden="1" x14ac:dyDescent="0.3"/>
    <row r="15" spans="1:4" hidden="1" x14ac:dyDescent="0.3"/>
    <row r="16" spans="1:4" hidden="1" x14ac:dyDescent="0.3"/>
    <row r="17" hidden="1" x14ac:dyDescent="0.3"/>
    <row r="18" hidden="1" x14ac:dyDescent="0.3"/>
    <row r="19" hidden="1" x14ac:dyDescent="0.3"/>
    <row r="20" hidden="1" x14ac:dyDescent="0.3"/>
    <row r="21" hidden="1" x14ac:dyDescent="0.3"/>
    <row r="22" hidden="1" x14ac:dyDescent="0.3"/>
    <row r="23" hidden="1" x14ac:dyDescent="0.3"/>
    <row r="24" hidden="1" x14ac:dyDescent="0.3"/>
    <row r="25" hidden="1" x14ac:dyDescent="0.3"/>
    <row r="26" hidden="1" x14ac:dyDescent="0.3"/>
    <row r="27" hidden="1" x14ac:dyDescent="0.3"/>
    <row r="28" hidden="1" x14ac:dyDescent="0.3"/>
    <row r="29" hidden="1" x14ac:dyDescent="0.3"/>
    <row r="30" hidden="1" x14ac:dyDescent="0.3"/>
    <row r="31" hidden="1" x14ac:dyDescent="0.3"/>
    <row r="32" hidden="1" x14ac:dyDescent="0.3"/>
    <row r="33" hidden="1" x14ac:dyDescent="0.3"/>
    <row r="34" hidden="1" x14ac:dyDescent="0.3"/>
    <row r="35" hidden="1" x14ac:dyDescent="0.3"/>
    <row r="36" hidden="1" x14ac:dyDescent="0.3"/>
    <row r="37" hidden="1" x14ac:dyDescent="0.3"/>
    <row r="38" hidden="1" x14ac:dyDescent="0.3"/>
    <row r="39" hidden="1" x14ac:dyDescent="0.3"/>
    <row r="40" hidden="1" x14ac:dyDescent="0.3"/>
    <row r="41" hidden="1" x14ac:dyDescent="0.3"/>
    <row r="42" hidden="1" x14ac:dyDescent="0.3"/>
    <row r="43" hidden="1" x14ac:dyDescent="0.3"/>
    <row r="44" hidden="1" x14ac:dyDescent="0.3"/>
    <row r="45" hidden="1" x14ac:dyDescent="0.3"/>
    <row r="46" hidden="1" x14ac:dyDescent="0.3"/>
    <row r="47" hidden="1" x14ac:dyDescent="0.3"/>
    <row r="48" hidden="1" x14ac:dyDescent="0.3"/>
    <row r="49" hidden="1" x14ac:dyDescent="0.3"/>
    <row r="50" hidden="1" x14ac:dyDescent="0.3"/>
    <row r="51" hidden="1" x14ac:dyDescent="0.3"/>
    <row r="52" hidden="1" x14ac:dyDescent="0.3"/>
    <row r="53" hidden="1" x14ac:dyDescent="0.3"/>
    <row r="54" hidden="1" x14ac:dyDescent="0.3"/>
    <row r="55" hidden="1" x14ac:dyDescent="0.3"/>
    <row r="56" hidden="1" x14ac:dyDescent="0.3"/>
    <row r="57" hidden="1" x14ac:dyDescent="0.3"/>
    <row r="58" hidden="1" x14ac:dyDescent="0.3"/>
    <row r="59" hidden="1" x14ac:dyDescent="0.3"/>
    <row r="60" hidden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</sheetData>
  <sheetProtection algorithmName="SHA-512" hashValue="b8UeiGRZ3pdHH+boVWxDaoVbcWSBjARuvPIryTx/5r/9kg9bmV7Haf7tFZfBtE78o7aWYCEoyP5cLtyJiSMsHA==" saltValue="ITGAGB9ERXeVMaDNpdK6NA==" spinCount="100000" sheet="1" objects="1" scenarios="1" selectLockedCells="1"/>
  <mergeCells count="1">
    <mergeCell ref="A6:B6"/>
  </mergeCells>
  <dataValidations count="1">
    <dataValidation type="list" allowBlank="1" showInputMessage="1" showErrorMessage="1" sqref="A8">
      <formula1>"L1,L3,L5,L6,M1,M2,M4,M5,M6,O1,O2,O3,O4,O6,P1,P2,P3,P5,P7,Q1,Q2,R1,R2,R5,R6,R9,T1,T5,U1,U4,U8,V3,V4,V5"</formula1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&amp;L&amp;F - &amp;A&amp;R&amp;D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74"/>
  <sheetViews>
    <sheetView workbookViewId="0">
      <selection activeCell="A2" sqref="A2:B35"/>
    </sheetView>
  </sheetViews>
  <sheetFormatPr baseColWidth="10" defaultRowHeight="15" x14ac:dyDescent="0.25"/>
  <cols>
    <col min="2" max="2" width="85.90625" bestFit="1" customWidth="1"/>
  </cols>
  <sheetData>
    <row r="1" spans="1:2" ht="18" x14ac:dyDescent="0.35">
      <c r="A1" s="16" t="s">
        <v>23</v>
      </c>
      <c r="B1" s="16" t="s">
        <v>24</v>
      </c>
    </row>
    <row r="2" spans="1:2" ht="15.6" x14ac:dyDescent="0.3">
      <c r="A2" s="25" t="s">
        <v>27</v>
      </c>
      <c r="B2" t="s">
        <v>61</v>
      </c>
    </row>
    <row r="3" spans="1:2" ht="15.6" x14ac:dyDescent="0.3">
      <c r="A3" s="24" t="s">
        <v>28</v>
      </c>
      <c r="B3" t="s">
        <v>62</v>
      </c>
    </row>
    <row r="4" spans="1:2" ht="15.6" x14ac:dyDescent="0.3">
      <c r="A4" s="24" t="s">
        <v>29</v>
      </c>
      <c r="B4" t="s">
        <v>63</v>
      </c>
    </row>
    <row r="5" spans="1:2" ht="15.6" x14ac:dyDescent="0.3">
      <c r="A5" s="24" t="s">
        <v>30</v>
      </c>
      <c r="B5" t="s">
        <v>64</v>
      </c>
    </row>
    <row r="6" spans="1:2" ht="15.6" x14ac:dyDescent="0.3">
      <c r="A6" s="24" t="s">
        <v>31</v>
      </c>
      <c r="B6" t="s">
        <v>65</v>
      </c>
    </row>
    <row r="7" spans="1:2" ht="15.6" x14ac:dyDescent="0.3">
      <c r="A7" s="24" t="s">
        <v>32</v>
      </c>
      <c r="B7" t="s">
        <v>66</v>
      </c>
    </row>
    <row r="8" spans="1:2" ht="15.6" x14ac:dyDescent="0.3">
      <c r="A8" s="25" t="s">
        <v>33</v>
      </c>
      <c r="B8" t="s">
        <v>67</v>
      </c>
    </row>
    <row r="9" spans="1:2" ht="15.6" x14ac:dyDescent="0.3">
      <c r="A9" s="24" t="s">
        <v>34</v>
      </c>
      <c r="B9" t="s">
        <v>68</v>
      </c>
    </row>
    <row r="10" spans="1:2" ht="15.6" x14ac:dyDescent="0.3">
      <c r="A10" s="24" t="s">
        <v>35</v>
      </c>
      <c r="B10" t="s">
        <v>69</v>
      </c>
    </row>
    <row r="11" spans="1:2" ht="15.6" x14ac:dyDescent="0.3">
      <c r="A11" s="24" t="s">
        <v>36</v>
      </c>
      <c r="B11" t="s">
        <v>70</v>
      </c>
    </row>
    <row r="12" spans="1:2" ht="15.6" x14ac:dyDescent="0.3">
      <c r="A12" s="24" t="s">
        <v>37</v>
      </c>
      <c r="B12" t="s">
        <v>71</v>
      </c>
    </row>
    <row r="13" spans="1:2" ht="15.6" x14ac:dyDescent="0.3">
      <c r="A13" s="24" t="s">
        <v>38</v>
      </c>
      <c r="B13" t="s">
        <v>72</v>
      </c>
    </row>
    <row r="14" spans="1:2" ht="15.6" x14ac:dyDescent="0.3">
      <c r="A14" s="24" t="s">
        <v>39</v>
      </c>
      <c r="B14" t="s">
        <v>73</v>
      </c>
    </row>
    <row r="15" spans="1:2" ht="15.6" x14ac:dyDescent="0.3">
      <c r="A15" s="24" t="s">
        <v>40</v>
      </c>
      <c r="B15" t="s">
        <v>74</v>
      </c>
    </row>
    <row r="16" spans="1:2" ht="15.6" x14ac:dyDescent="0.3">
      <c r="A16" s="24" t="s">
        <v>41</v>
      </c>
      <c r="B16" t="s">
        <v>75</v>
      </c>
    </row>
    <row r="17" spans="1:2" ht="15.6" x14ac:dyDescent="0.3">
      <c r="A17" s="24" t="s">
        <v>42</v>
      </c>
      <c r="B17" t="s">
        <v>76</v>
      </c>
    </row>
    <row r="18" spans="1:2" ht="15.6" x14ac:dyDescent="0.3">
      <c r="A18" s="24" t="s">
        <v>43</v>
      </c>
      <c r="B18" t="s">
        <v>77</v>
      </c>
    </row>
    <row r="19" spans="1:2" ht="15.6" x14ac:dyDescent="0.3">
      <c r="A19" s="24" t="s">
        <v>44</v>
      </c>
      <c r="B19" t="s">
        <v>78</v>
      </c>
    </row>
    <row r="20" spans="1:2" ht="15.6" x14ac:dyDescent="0.3">
      <c r="A20" s="24" t="s">
        <v>45</v>
      </c>
      <c r="B20" t="s">
        <v>79</v>
      </c>
    </row>
    <row r="21" spans="1:2" ht="15.6" x14ac:dyDescent="0.3">
      <c r="A21" s="24" t="s">
        <v>46</v>
      </c>
      <c r="B21" t="s">
        <v>80</v>
      </c>
    </row>
    <row r="22" spans="1:2" ht="15.6" x14ac:dyDescent="0.3">
      <c r="A22" s="24" t="s">
        <v>47</v>
      </c>
      <c r="B22" t="s">
        <v>81</v>
      </c>
    </row>
    <row r="23" spans="1:2" ht="15.6" x14ac:dyDescent="0.3">
      <c r="A23" s="24" t="s">
        <v>48</v>
      </c>
      <c r="B23" t="s">
        <v>82</v>
      </c>
    </row>
    <row r="24" spans="1:2" ht="15.6" x14ac:dyDescent="0.3">
      <c r="A24" s="24" t="s">
        <v>49</v>
      </c>
      <c r="B24" t="s">
        <v>83</v>
      </c>
    </row>
    <row r="25" spans="1:2" ht="15.6" x14ac:dyDescent="0.3">
      <c r="A25" s="24" t="s">
        <v>50</v>
      </c>
      <c r="B25" t="s">
        <v>84</v>
      </c>
    </row>
    <row r="26" spans="1:2" ht="15.6" x14ac:dyDescent="0.3">
      <c r="A26" s="24" t="s">
        <v>51</v>
      </c>
      <c r="B26" t="s">
        <v>85</v>
      </c>
    </row>
    <row r="27" spans="1:2" ht="15.6" x14ac:dyDescent="0.3">
      <c r="A27" s="24" t="s">
        <v>52</v>
      </c>
      <c r="B27" t="s">
        <v>86</v>
      </c>
    </row>
    <row r="28" spans="1:2" ht="15.6" x14ac:dyDescent="0.3">
      <c r="A28" s="24" t="s">
        <v>53</v>
      </c>
      <c r="B28" t="s">
        <v>87</v>
      </c>
    </row>
    <row r="29" spans="1:2" ht="15.6" x14ac:dyDescent="0.3">
      <c r="A29" s="24" t="s">
        <v>54</v>
      </c>
      <c r="B29" t="s">
        <v>88</v>
      </c>
    </row>
    <row r="30" spans="1:2" ht="15.6" x14ac:dyDescent="0.3">
      <c r="A30" s="25" t="s">
        <v>55</v>
      </c>
      <c r="B30" t="s">
        <v>89</v>
      </c>
    </row>
    <row r="31" spans="1:2" ht="15.6" x14ac:dyDescent="0.3">
      <c r="A31" s="24" t="s">
        <v>56</v>
      </c>
      <c r="B31" t="s">
        <v>90</v>
      </c>
    </row>
    <row r="32" spans="1:2" ht="15.6" x14ac:dyDescent="0.3">
      <c r="A32" s="24" t="s">
        <v>57</v>
      </c>
      <c r="B32" t="s">
        <v>91</v>
      </c>
    </row>
    <row r="33" spans="1:2" ht="15.6" x14ac:dyDescent="0.3">
      <c r="A33" s="24" t="s">
        <v>58</v>
      </c>
      <c r="B33" t="s">
        <v>92</v>
      </c>
    </row>
    <row r="34" spans="1:2" ht="15.6" x14ac:dyDescent="0.3">
      <c r="A34" s="24" t="s">
        <v>59</v>
      </c>
      <c r="B34" t="s">
        <v>93</v>
      </c>
    </row>
    <row r="35" spans="1:2" ht="15.6" x14ac:dyDescent="0.3">
      <c r="A35" s="24" t="s">
        <v>60</v>
      </c>
      <c r="B35" t="s">
        <v>94</v>
      </c>
    </row>
    <row r="36" spans="1:2" ht="15.6" x14ac:dyDescent="0.3">
      <c r="A36" s="24"/>
      <c r="B36" s="19"/>
    </row>
    <row r="37" spans="1:2" ht="15.6" x14ac:dyDescent="0.3">
      <c r="A37" s="24"/>
      <c r="B37" s="19"/>
    </row>
    <row r="38" spans="1:2" ht="15.6" x14ac:dyDescent="0.3">
      <c r="A38" s="24"/>
      <c r="B38" s="19"/>
    </row>
    <row r="39" spans="1:2" ht="15.6" x14ac:dyDescent="0.3">
      <c r="A39" s="25"/>
      <c r="B39" s="18"/>
    </row>
    <row r="40" spans="1:2" ht="15.6" x14ac:dyDescent="0.3">
      <c r="A40" s="24"/>
      <c r="B40" s="19"/>
    </row>
    <row r="41" spans="1:2" ht="15.6" x14ac:dyDescent="0.3">
      <c r="A41" s="24"/>
      <c r="B41" s="19"/>
    </row>
    <row r="42" spans="1:2" ht="15.6" x14ac:dyDescent="0.3">
      <c r="A42" s="24"/>
      <c r="B42" s="19"/>
    </row>
    <row r="43" spans="1:2" ht="15.6" x14ac:dyDescent="0.3">
      <c r="A43" s="24"/>
      <c r="B43" s="19"/>
    </row>
    <row r="44" spans="1:2" ht="15.6" x14ac:dyDescent="0.3">
      <c r="A44" s="24"/>
      <c r="B44" s="19"/>
    </row>
    <row r="45" spans="1:2" ht="15.6" x14ac:dyDescent="0.3">
      <c r="A45" s="24"/>
      <c r="B45" s="19"/>
    </row>
    <row r="46" spans="1:2" ht="15.6" x14ac:dyDescent="0.3">
      <c r="A46" s="25"/>
      <c r="B46" s="18"/>
    </row>
    <row r="47" spans="1:2" ht="15.6" x14ac:dyDescent="0.3">
      <c r="A47" s="24"/>
      <c r="B47" s="19"/>
    </row>
    <row r="48" spans="1:2" ht="15.6" x14ac:dyDescent="0.3">
      <c r="A48" s="24"/>
      <c r="B48" s="19"/>
    </row>
    <row r="49" spans="1:2" ht="15.6" x14ac:dyDescent="0.3">
      <c r="A49" s="25"/>
      <c r="B49" s="18"/>
    </row>
    <row r="50" spans="1:2" ht="15.6" x14ac:dyDescent="0.3">
      <c r="A50" s="24"/>
      <c r="B50" s="19"/>
    </row>
    <row r="51" spans="1:2" ht="15.6" x14ac:dyDescent="0.3">
      <c r="A51" s="24"/>
      <c r="B51" s="19"/>
    </row>
    <row r="52" spans="1:2" ht="15.6" x14ac:dyDescent="0.3">
      <c r="A52" s="24"/>
      <c r="B52" s="19"/>
    </row>
    <row r="53" spans="1:2" ht="15.6" x14ac:dyDescent="0.3">
      <c r="A53" s="24"/>
      <c r="B53" s="19"/>
    </row>
    <row r="54" spans="1:2" ht="15.6" x14ac:dyDescent="0.3">
      <c r="A54" s="24"/>
      <c r="B54" s="19"/>
    </row>
    <row r="55" spans="1:2" ht="15.6" x14ac:dyDescent="0.3">
      <c r="A55" s="24"/>
      <c r="B55" s="19"/>
    </row>
    <row r="56" spans="1:2" ht="15.6" x14ac:dyDescent="0.3">
      <c r="A56" s="24"/>
      <c r="B56" s="19"/>
    </row>
    <row r="57" spans="1:2" ht="15.6" x14ac:dyDescent="0.3">
      <c r="A57" s="24"/>
      <c r="B57" s="19"/>
    </row>
    <row r="58" spans="1:2" ht="15.6" x14ac:dyDescent="0.3">
      <c r="A58" s="24"/>
      <c r="B58" s="19"/>
    </row>
    <row r="59" spans="1:2" ht="15.6" x14ac:dyDescent="0.3">
      <c r="A59" s="25"/>
      <c r="B59" s="18"/>
    </row>
    <row r="60" spans="1:2" ht="15.6" x14ac:dyDescent="0.3">
      <c r="A60" s="24"/>
      <c r="B60" s="19"/>
    </row>
    <row r="61" spans="1:2" ht="15.6" x14ac:dyDescent="0.3">
      <c r="A61" s="24"/>
      <c r="B61" s="19"/>
    </row>
    <row r="62" spans="1:2" ht="15.6" x14ac:dyDescent="0.3">
      <c r="A62" s="24"/>
      <c r="B62" s="19"/>
    </row>
    <row r="63" spans="1:2" ht="15.6" x14ac:dyDescent="0.3">
      <c r="A63" s="24"/>
      <c r="B63" s="19"/>
    </row>
    <row r="64" spans="1:2" ht="15.6" x14ac:dyDescent="0.3">
      <c r="A64" s="24"/>
      <c r="B64" s="19"/>
    </row>
    <row r="65" spans="1:2" ht="15.6" x14ac:dyDescent="0.3">
      <c r="A65" s="25"/>
      <c r="B65" s="18"/>
    </row>
    <row r="66" spans="1:2" ht="15.6" x14ac:dyDescent="0.3">
      <c r="A66" s="24"/>
      <c r="B66" s="19"/>
    </row>
    <row r="67" spans="1:2" ht="15.6" x14ac:dyDescent="0.3">
      <c r="A67" s="24"/>
      <c r="B67" s="19"/>
    </row>
    <row r="68" spans="1:2" ht="15.6" x14ac:dyDescent="0.3">
      <c r="A68" s="24"/>
      <c r="B68" s="19"/>
    </row>
    <row r="69" spans="1:2" ht="15.6" x14ac:dyDescent="0.3">
      <c r="A69" s="24"/>
      <c r="B69" s="19"/>
    </row>
    <row r="70" spans="1:2" ht="15.6" x14ac:dyDescent="0.3">
      <c r="A70" s="24"/>
      <c r="B70" s="19"/>
    </row>
    <row r="71" spans="1:2" ht="15.6" x14ac:dyDescent="0.3">
      <c r="A71" s="24"/>
      <c r="B71" s="19"/>
    </row>
    <row r="72" spans="1:2" ht="15.6" x14ac:dyDescent="0.3">
      <c r="A72" s="24"/>
      <c r="B72" s="19"/>
    </row>
    <row r="73" spans="1:2" ht="15.6" x14ac:dyDescent="0.3">
      <c r="A73" s="24"/>
      <c r="B73" s="19"/>
    </row>
    <row r="74" spans="1:2" ht="15.6" x14ac:dyDescent="0.3">
      <c r="A74" s="24"/>
      <c r="B74" s="1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showZeros="0" workbookViewId="0">
      <selection activeCell="A3" sqref="A3"/>
    </sheetView>
  </sheetViews>
  <sheetFormatPr baseColWidth="10" defaultRowHeight="15" x14ac:dyDescent="0.25"/>
  <cols>
    <col min="1" max="1" width="8.6328125" customWidth="1"/>
    <col min="2" max="2" width="8.6328125" hidden="1" customWidth="1"/>
    <col min="3" max="3" width="14.6328125" customWidth="1"/>
    <col min="4" max="4" width="22.6328125" customWidth="1"/>
    <col min="5" max="5" width="6.90625" customWidth="1"/>
    <col min="6" max="6" width="7.6328125" customWidth="1"/>
    <col min="7" max="7" width="24.6328125" customWidth="1"/>
    <col min="9" max="13" width="13.6328125" customWidth="1"/>
  </cols>
  <sheetData>
    <row r="1" spans="1:13" ht="21" thickBot="1" x14ac:dyDescent="0.3">
      <c r="A1" s="54" t="s">
        <v>1</v>
      </c>
      <c r="B1" s="82"/>
      <c r="C1" s="58">
        <f>NIF_INTERESADO</f>
        <v>0</v>
      </c>
      <c r="D1" s="59">
        <f>NOMBRE_INTERESADO</f>
        <v>0</v>
      </c>
      <c r="E1" s="60"/>
      <c r="F1" s="61"/>
      <c r="G1" s="60"/>
      <c r="H1" s="61"/>
      <c r="I1" s="61"/>
      <c r="J1" s="61"/>
      <c r="K1" s="61"/>
      <c r="L1" s="61"/>
      <c r="M1" s="61"/>
    </row>
    <row r="2" spans="1:13" ht="47.4" thickBot="1" x14ac:dyDescent="0.3">
      <c r="A2" s="55" t="s">
        <v>97</v>
      </c>
      <c r="B2" s="83" t="s">
        <v>103</v>
      </c>
      <c r="C2" s="62" t="s">
        <v>2</v>
      </c>
      <c r="D2" s="63" t="s">
        <v>19</v>
      </c>
      <c r="E2" s="64" t="s">
        <v>3</v>
      </c>
      <c r="F2" s="64" t="s">
        <v>4</v>
      </c>
      <c r="G2" s="63" t="s">
        <v>5</v>
      </c>
      <c r="H2" s="63" t="s">
        <v>6</v>
      </c>
      <c r="I2" s="63" t="s">
        <v>7</v>
      </c>
      <c r="J2" s="65">
        <f>ULTIMA_ANUALIDAD</f>
        <v>2020</v>
      </c>
      <c r="K2" s="65">
        <f>J2-1</f>
        <v>2019</v>
      </c>
      <c r="L2" s="65">
        <f>J2-2</f>
        <v>2018</v>
      </c>
      <c r="M2" s="65">
        <f>J2-3</f>
        <v>2017</v>
      </c>
    </row>
    <row r="3" spans="1:13" ht="79.95" customHeight="1" x14ac:dyDescent="0.25">
      <c r="A3" s="56">
        <f t="shared" ref="A3:I6" ca="1" si="0">VLOOKUP(A$2,OFFSET(INDIRECT($B3),0,0,19,2),2,FALSE)</f>
        <v>0</v>
      </c>
      <c r="B3" s="84" t="s">
        <v>99</v>
      </c>
      <c r="C3" s="66">
        <f t="shared" ca="1" si="0"/>
        <v>0</v>
      </c>
      <c r="D3" s="67">
        <f ca="1">VLOOKUP(D$2,OFFSET(INDIRECT($B3),0,0,19,2),2,FALSE)</f>
        <v>0</v>
      </c>
      <c r="E3" s="68" t="str">
        <f t="shared" ca="1" si="0"/>
        <v>M</v>
      </c>
      <c r="F3" s="68" t="str">
        <f t="shared" ca="1" si="0"/>
        <v>M1</v>
      </c>
      <c r="G3" s="67">
        <f t="shared" ca="1" si="0"/>
        <v>0</v>
      </c>
      <c r="H3" s="69">
        <f t="shared" ca="1" si="0"/>
        <v>0</v>
      </c>
      <c r="I3" s="70">
        <f t="shared" ca="1" si="0"/>
        <v>0</v>
      </c>
      <c r="J3" s="70">
        <f ca="1">VLOOKUP(J$2,OFFSET(INDIRECT($B3),0,0,20,2),2,FALSE)</f>
        <v>0</v>
      </c>
      <c r="K3" s="70">
        <f ca="1">VLOOKUP(K$2,OFFSET(INDIRECT($B3),0,0,20,2),2,FALSE)</f>
        <v>0</v>
      </c>
      <c r="L3" s="70">
        <f t="shared" ref="J3:M6" ca="1" si="1">VLOOKUP(L$2,OFFSET(INDIRECT($B3),0,0,20,2),2,FALSE)</f>
        <v>0</v>
      </c>
      <c r="M3" s="70">
        <f t="shared" ca="1" si="1"/>
        <v>0</v>
      </c>
    </row>
    <row r="4" spans="1:13" ht="79.95" customHeight="1" x14ac:dyDescent="0.25">
      <c r="A4" s="57">
        <f t="shared" ca="1" si="0"/>
        <v>0</v>
      </c>
      <c r="B4" s="85" t="s">
        <v>100</v>
      </c>
      <c r="C4" s="71">
        <f t="shared" ca="1" si="0"/>
        <v>0</v>
      </c>
      <c r="D4" s="72">
        <f t="shared" ca="1" si="0"/>
        <v>0</v>
      </c>
      <c r="E4" s="73" t="str">
        <f t="shared" ca="1" si="0"/>
        <v>M</v>
      </c>
      <c r="F4" s="73" t="str">
        <f t="shared" ca="1" si="0"/>
        <v>M1</v>
      </c>
      <c r="G4" s="72">
        <f t="shared" ca="1" si="0"/>
        <v>0</v>
      </c>
      <c r="H4" s="74">
        <f t="shared" ca="1" si="0"/>
        <v>0</v>
      </c>
      <c r="I4" s="75">
        <f t="shared" ca="1" si="0"/>
        <v>0</v>
      </c>
      <c r="J4" s="75">
        <f t="shared" ca="1" si="1"/>
        <v>0</v>
      </c>
      <c r="K4" s="75">
        <f ca="1">VLOOKUP(K$2,OFFSET(INDIRECT($B4),0,0,20,2),2,FALSE)</f>
        <v>0</v>
      </c>
      <c r="L4" s="75">
        <f t="shared" ca="1" si="1"/>
        <v>0</v>
      </c>
      <c r="M4" s="75">
        <f t="shared" ca="1" si="1"/>
        <v>0</v>
      </c>
    </row>
    <row r="5" spans="1:13" ht="79.95" customHeight="1" x14ac:dyDescent="0.25">
      <c r="A5" s="57">
        <f t="shared" ca="1" si="0"/>
        <v>0</v>
      </c>
      <c r="B5" s="85" t="s">
        <v>101</v>
      </c>
      <c r="C5" s="71">
        <f t="shared" ca="1" si="0"/>
        <v>0</v>
      </c>
      <c r="D5" s="72">
        <f t="shared" ca="1" si="0"/>
        <v>0</v>
      </c>
      <c r="E5" s="73" t="str">
        <f t="shared" ca="1" si="0"/>
        <v>M</v>
      </c>
      <c r="F5" s="73" t="str">
        <f t="shared" ca="1" si="0"/>
        <v>M1</v>
      </c>
      <c r="G5" s="72">
        <f t="shared" ca="1" si="0"/>
        <v>0</v>
      </c>
      <c r="H5" s="74">
        <f t="shared" ca="1" si="0"/>
        <v>0</v>
      </c>
      <c r="I5" s="75">
        <f t="shared" ca="1" si="0"/>
        <v>0</v>
      </c>
      <c r="J5" s="75">
        <f t="shared" ca="1" si="1"/>
        <v>0</v>
      </c>
      <c r="K5" s="75">
        <f t="shared" ca="1" si="1"/>
        <v>0</v>
      </c>
      <c r="L5" s="75">
        <f t="shared" ca="1" si="1"/>
        <v>0</v>
      </c>
      <c r="M5" s="75">
        <f t="shared" ca="1" si="1"/>
        <v>0</v>
      </c>
    </row>
    <row r="6" spans="1:13" ht="79.95" customHeight="1" thickBot="1" x14ac:dyDescent="0.3">
      <c r="A6" s="57">
        <f t="shared" ca="1" si="0"/>
        <v>0</v>
      </c>
      <c r="B6" s="85" t="s">
        <v>102</v>
      </c>
      <c r="C6" s="71">
        <f t="shared" ca="1" si="0"/>
        <v>0</v>
      </c>
      <c r="D6" s="72">
        <f t="shared" ca="1" si="0"/>
        <v>0</v>
      </c>
      <c r="E6" s="73" t="str">
        <f t="shared" ca="1" si="0"/>
        <v>M</v>
      </c>
      <c r="F6" s="73" t="str">
        <f t="shared" ca="1" si="0"/>
        <v>M1</v>
      </c>
      <c r="G6" s="72">
        <f t="shared" ca="1" si="0"/>
        <v>0</v>
      </c>
      <c r="H6" s="74">
        <f t="shared" ca="1" si="0"/>
        <v>0</v>
      </c>
      <c r="I6" s="75">
        <f t="shared" ca="1" si="0"/>
        <v>0</v>
      </c>
      <c r="J6" s="75">
        <f t="shared" ca="1" si="1"/>
        <v>0</v>
      </c>
      <c r="K6" s="75">
        <f t="shared" ca="1" si="1"/>
        <v>0</v>
      </c>
      <c r="L6" s="75">
        <f t="shared" ca="1" si="1"/>
        <v>0</v>
      </c>
      <c r="M6" s="75">
        <f t="shared" ca="1" si="1"/>
        <v>0</v>
      </c>
    </row>
    <row r="7" spans="1:13" ht="30" customHeight="1" thickBot="1" x14ac:dyDescent="0.3">
      <c r="A7" s="32"/>
      <c r="B7" s="32"/>
      <c r="C7" s="33"/>
      <c r="D7" s="76"/>
      <c r="E7" s="32"/>
      <c r="F7" s="32"/>
      <c r="G7" s="33"/>
      <c r="H7" s="34"/>
      <c r="I7" s="77" t="s">
        <v>98</v>
      </c>
      <c r="J7" s="78">
        <f ca="1">SUBTOTAL(9,J3:J6)</f>
        <v>0</v>
      </c>
      <c r="K7" s="78">
        <f ca="1">SUBTOTAL(9,K3:K6)</f>
        <v>0</v>
      </c>
      <c r="L7" s="78">
        <f ca="1">SUBTOTAL(9,L3:L6)</f>
        <v>0</v>
      </c>
      <c r="M7" s="78">
        <f ca="1">SUBTOTAL(9,M3:M6)</f>
        <v>0</v>
      </c>
    </row>
    <row r="8" spans="1:13" x14ac:dyDescent="0.25">
      <c r="A8" s="32"/>
      <c r="B8" s="32"/>
      <c r="C8" s="33"/>
      <c r="D8" s="35"/>
      <c r="E8" s="32"/>
      <c r="F8" s="32"/>
      <c r="G8" s="33"/>
      <c r="H8" s="34"/>
      <c r="I8" s="34"/>
      <c r="J8" s="79"/>
      <c r="K8" s="79"/>
      <c r="L8" s="79"/>
      <c r="M8" s="79"/>
    </row>
  </sheetData>
  <sheetProtection algorithmName="SHA-512" hashValue="VLH5WaHI60Jrm0PYC5mh+jaJlkP7yfZ4unUXEOB22FclMuvpHpJnAd08uvA+3oMoSLt41tKfDbHsnGFyPKtsBA==" saltValue="PkVUx+c+CV5Wyr1OlpnmXQ==" spinCount="100000" sheet="1" objects="1" scenarios="1"/>
  <pageMargins left="0" right="0" top="1.1811023622047245" bottom="0.74803149606299213" header="0.39370078740157483" footer="0.31496062992125984"/>
  <pageSetup paperSize="9" scale="73" orientation="landscape" r:id="rId1"/>
  <headerFooter>
    <oddHeader xml:space="preserve">&amp;C&amp;"Arial,Negrita"&amp;24ANEXO 4-A. RELACIÓN DE TRABAJOS EJECUTADOS EN EL ÚLTIMO TRIENIO&amp;"Arial,Normal"&amp;12
</oddHeader>
    <oddFooter>&amp;CFirmado: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showZeros="0" workbookViewId="0">
      <selection activeCell="B5" sqref="B5"/>
    </sheetView>
  </sheetViews>
  <sheetFormatPr baseColWidth="10" defaultColWidth="0" defaultRowHeight="15" zeroHeight="1" x14ac:dyDescent="0.25"/>
  <cols>
    <col min="1" max="1" width="27.6328125" style="3" customWidth="1"/>
    <col min="2" max="2" width="44" style="3" customWidth="1"/>
    <col min="3" max="3" width="1.6328125" style="3" customWidth="1"/>
    <col min="4" max="4" width="6.54296875" style="3" hidden="1" customWidth="1"/>
    <col min="5" max="16384" width="10.90625" style="3" hidden="1"/>
  </cols>
  <sheetData>
    <row r="1" spans="1:4" s="14" customFormat="1" ht="33" thickBot="1" x14ac:dyDescent="0.3">
      <c r="A1" s="86" t="s">
        <v>25</v>
      </c>
      <c r="B1" s="87"/>
      <c r="C1" s="88"/>
    </row>
    <row r="2" spans="1:4" ht="21" thickBot="1" x14ac:dyDescent="0.3">
      <c r="A2" s="89" t="s">
        <v>1</v>
      </c>
      <c r="B2" s="90" t="e">
        <f ca="1">CODIGO_SOLICITUD</f>
        <v>#VALUE!</v>
      </c>
      <c r="C2" s="91"/>
      <c r="D2" s="4"/>
    </row>
    <row r="3" spans="1:4" ht="15" customHeight="1" x14ac:dyDescent="0.25">
      <c r="A3" s="92" t="s">
        <v>20</v>
      </c>
      <c r="B3" s="93">
        <f>NIF_INTERESADO</f>
        <v>0</v>
      </c>
      <c r="C3" s="91"/>
    </row>
    <row r="4" spans="1:4" ht="45" customHeight="1" x14ac:dyDescent="0.25">
      <c r="A4" s="94" t="s">
        <v>21</v>
      </c>
      <c r="B4" s="95">
        <f>NOMBRE_INTERESADO</f>
        <v>0</v>
      </c>
      <c r="C4" s="91"/>
    </row>
    <row r="5" spans="1:4" ht="15.6" x14ac:dyDescent="0.25">
      <c r="A5" s="96" t="s">
        <v>97</v>
      </c>
      <c r="B5" s="97"/>
      <c r="C5" s="91"/>
    </row>
    <row r="6" spans="1:4" ht="15" customHeight="1" x14ac:dyDescent="0.25">
      <c r="A6" s="94" t="s">
        <v>2</v>
      </c>
      <c r="B6" s="98"/>
      <c r="C6" s="91"/>
    </row>
    <row r="7" spans="1:4" ht="64.2" customHeight="1" x14ac:dyDescent="0.25">
      <c r="A7" s="94" t="s">
        <v>19</v>
      </c>
      <c r="B7" s="29"/>
      <c r="C7" s="91"/>
    </row>
    <row r="8" spans="1:4" ht="16.2" customHeight="1" x14ac:dyDescent="0.25">
      <c r="A8" s="94" t="s">
        <v>3</v>
      </c>
      <c r="B8" s="99" t="str">
        <f>LEFT(B9,1)</f>
        <v>M</v>
      </c>
      <c r="C8" s="91"/>
    </row>
    <row r="9" spans="1:4" ht="16.2" customHeight="1" x14ac:dyDescent="0.25">
      <c r="A9" s="94" t="s">
        <v>4</v>
      </c>
      <c r="B9" s="99" t="str">
        <f>DatosGenerales!A8</f>
        <v>M1</v>
      </c>
      <c r="C9" s="91"/>
    </row>
    <row r="10" spans="1:4" ht="30" customHeight="1" x14ac:dyDescent="0.25">
      <c r="A10" s="94" t="s">
        <v>5</v>
      </c>
      <c r="B10" s="29"/>
      <c r="C10" s="91"/>
    </row>
    <row r="11" spans="1:4" ht="16.2" customHeight="1" x14ac:dyDescent="0.25">
      <c r="A11" s="94" t="s">
        <v>6</v>
      </c>
      <c r="B11" s="40"/>
      <c r="C11" s="91"/>
    </row>
    <row r="12" spans="1:4" ht="15.6" thickBot="1" x14ac:dyDescent="0.3">
      <c r="A12" s="100" t="s">
        <v>7</v>
      </c>
      <c r="B12" s="36"/>
      <c r="C12" s="91"/>
    </row>
    <row r="13" spans="1:4" ht="16.2" customHeight="1" x14ac:dyDescent="0.25">
      <c r="A13" s="5" t="s">
        <v>26</v>
      </c>
      <c r="B13" s="37"/>
      <c r="C13" s="91"/>
    </row>
    <row r="14" spans="1:4" ht="16.2" customHeight="1" x14ac:dyDescent="0.25">
      <c r="A14" s="6" t="s">
        <v>8</v>
      </c>
      <c r="B14" s="38" t="s">
        <v>9</v>
      </c>
      <c r="C14" s="91"/>
    </row>
    <row r="15" spans="1:4" ht="15.6" thickBot="1" x14ac:dyDescent="0.3">
      <c r="A15" s="11">
        <f>ULTIMA_ANUALIDAD</f>
        <v>2020</v>
      </c>
      <c r="B15" s="36"/>
      <c r="C15" s="91"/>
    </row>
    <row r="16" spans="1:4" ht="15.6" thickBot="1" x14ac:dyDescent="0.3">
      <c r="A16" s="11">
        <f>A15-1</f>
        <v>2019</v>
      </c>
      <c r="B16" s="36"/>
      <c r="C16" s="91"/>
    </row>
    <row r="17" spans="1:3" ht="15.6" thickBot="1" x14ac:dyDescent="0.3">
      <c r="A17" s="11">
        <f t="shared" ref="A17:A18" si="0">A16-1</f>
        <v>2018</v>
      </c>
      <c r="B17" s="36"/>
      <c r="C17" s="91"/>
    </row>
    <row r="18" spans="1:3" ht="15.6" thickBot="1" x14ac:dyDescent="0.3">
      <c r="A18" s="11">
        <f t="shared" si="0"/>
        <v>2017</v>
      </c>
      <c r="B18" s="36"/>
      <c r="C18" s="91"/>
    </row>
    <row r="19" spans="1:3" x14ac:dyDescent="0.25">
      <c r="A19" s="7" t="s">
        <v>10</v>
      </c>
      <c r="B19" s="8"/>
      <c r="C19" s="91"/>
    </row>
    <row r="20" spans="1:3" x14ac:dyDescent="0.25">
      <c r="A20" s="12" t="s">
        <v>11</v>
      </c>
      <c r="B20" s="28"/>
      <c r="C20" s="91"/>
    </row>
    <row r="21" spans="1:3" x14ac:dyDescent="0.25">
      <c r="A21" s="12" t="s">
        <v>22</v>
      </c>
      <c r="B21" s="28"/>
      <c r="C21" s="91"/>
    </row>
    <row r="22" spans="1:3" x14ac:dyDescent="0.25">
      <c r="A22" s="12" t="s">
        <v>12</v>
      </c>
      <c r="B22" s="42"/>
      <c r="C22" s="91"/>
    </row>
    <row r="23" spans="1:3" ht="15.6" thickBot="1" x14ac:dyDescent="0.3">
      <c r="A23" s="13" t="s">
        <v>13</v>
      </c>
      <c r="B23" s="41"/>
      <c r="C23" s="91"/>
    </row>
    <row r="24" spans="1:3" ht="15.6" thickBot="1" x14ac:dyDescent="0.3">
      <c r="A24" s="9" t="s">
        <v>14</v>
      </c>
      <c r="B24" s="9"/>
      <c r="C24" s="91"/>
    </row>
    <row r="25" spans="1:3" x14ac:dyDescent="0.25">
      <c r="A25" s="30"/>
      <c r="B25" s="31"/>
      <c r="C25" s="91"/>
    </row>
    <row r="26" spans="1:3" x14ac:dyDescent="0.25">
      <c r="A26" s="30"/>
      <c r="B26" s="31"/>
      <c r="C26" s="91"/>
    </row>
    <row r="27" spans="1:3" x14ac:dyDescent="0.25">
      <c r="A27" s="30"/>
      <c r="B27" s="31"/>
      <c r="C27" s="91"/>
    </row>
    <row r="28" spans="1:3" x14ac:dyDescent="0.25">
      <c r="A28" s="30"/>
      <c r="B28" s="31"/>
      <c r="C28" s="91"/>
    </row>
    <row r="29" spans="1:3" x14ac:dyDescent="0.25">
      <c r="A29" s="30"/>
      <c r="B29" s="31"/>
      <c r="C29" s="91"/>
    </row>
    <row r="30" spans="1:3" x14ac:dyDescent="0.25">
      <c r="A30" s="30"/>
      <c r="B30" s="31"/>
      <c r="C30" s="91"/>
    </row>
    <row r="31" spans="1:3" ht="15.6" thickBot="1" x14ac:dyDescent="0.3">
      <c r="A31" s="30"/>
      <c r="B31" s="31"/>
      <c r="C31" s="91"/>
    </row>
    <row r="32" spans="1:3" ht="15.6" thickTop="1" x14ac:dyDescent="0.25">
      <c r="A32" s="101" t="s">
        <v>15</v>
      </c>
      <c r="B32" s="102"/>
      <c r="C32" s="91"/>
    </row>
    <row r="33" spans="1:3" x14ac:dyDescent="0.25">
      <c r="A33" s="30"/>
      <c r="B33" s="31"/>
      <c r="C33" s="91"/>
    </row>
    <row r="34" spans="1:3" x14ac:dyDescent="0.25">
      <c r="A34" s="103" t="s">
        <v>16</v>
      </c>
      <c r="B34" s="104"/>
      <c r="C34" s="91"/>
    </row>
    <row r="35" spans="1:3" ht="15.6" thickBot="1" x14ac:dyDescent="0.3">
      <c r="A35" s="105" t="s">
        <v>17</v>
      </c>
      <c r="B35" s="106"/>
      <c r="C35" s="91"/>
    </row>
    <row r="36" spans="1:3" x14ac:dyDescent="0.25">
      <c r="A36" s="91"/>
      <c r="B36" s="91"/>
      <c r="C36" s="91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&amp;L&amp;8&amp;F&amp;RTrabajo 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8"/>
  <sheetViews>
    <sheetView showZeros="0" workbookViewId="0">
      <selection activeCell="B5" sqref="B5"/>
    </sheetView>
  </sheetViews>
  <sheetFormatPr baseColWidth="10" defaultColWidth="0" defaultRowHeight="15" zeroHeight="1" x14ac:dyDescent="0.25"/>
  <cols>
    <col min="1" max="1" width="27.6328125" style="3" customWidth="1"/>
    <col min="2" max="2" width="44" style="3" customWidth="1"/>
    <col min="3" max="3" width="1.6328125" style="3" customWidth="1"/>
    <col min="4" max="4" width="6.54296875" style="3" hidden="1" customWidth="1"/>
    <col min="5" max="16384" width="10.90625" style="3" hidden="1"/>
  </cols>
  <sheetData>
    <row r="1" spans="1:4" s="14" customFormat="1" ht="33" thickBot="1" x14ac:dyDescent="0.3">
      <c r="A1" s="86" t="s">
        <v>25</v>
      </c>
      <c r="B1" s="87"/>
      <c r="C1" s="88"/>
    </row>
    <row r="2" spans="1:4" ht="21" thickBot="1" x14ac:dyDescent="0.3">
      <c r="A2" s="89" t="s">
        <v>1</v>
      </c>
      <c r="B2" s="90" t="e">
        <f ca="1">CODIGO_SOLICITUD</f>
        <v>#VALUE!</v>
      </c>
      <c r="C2" s="91"/>
      <c r="D2" s="4"/>
    </row>
    <row r="3" spans="1:4" ht="15" customHeight="1" x14ac:dyDescent="0.25">
      <c r="A3" s="92" t="s">
        <v>20</v>
      </c>
      <c r="B3" s="93">
        <f>NIF_INTERESADO</f>
        <v>0</v>
      </c>
      <c r="C3" s="91"/>
    </row>
    <row r="4" spans="1:4" ht="45" customHeight="1" x14ac:dyDescent="0.25">
      <c r="A4" s="94" t="s">
        <v>21</v>
      </c>
      <c r="B4" s="95">
        <f>NOMBRE_INTERESADO</f>
        <v>0</v>
      </c>
      <c r="C4" s="91"/>
    </row>
    <row r="5" spans="1:4" ht="15.6" x14ac:dyDescent="0.25">
      <c r="A5" s="96" t="s">
        <v>97</v>
      </c>
      <c r="B5" s="97"/>
      <c r="C5" s="91"/>
    </row>
    <row r="6" spans="1:4" ht="15" customHeight="1" x14ac:dyDescent="0.25">
      <c r="A6" s="94" t="s">
        <v>2</v>
      </c>
      <c r="B6" s="98"/>
      <c r="C6" s="91"/>
    </row>
    <row r="7" spans="1:4" ht="64.2" customHeight="1" x14ac:dyDescent="0.25">
      <c r="A7" s="94" t="s">
        <v>19</v>
      </c>
      <c r="B7" s="29"/>
      <c r="C7" s="91"/>
    </row>
    <row r="8" spans="1:4" ht="16.2" customHeight="1" x14ac:dyDescent="0.25">
      <c r="A8" s="94" t="s">
        <v>3</v>
      </c>
      <c r="B8" s="99" t="str">
        <f>LEFT(B9,1)</f>
        <v>M</v>
      </c>
      <c r="C8" s="91"/>
    </row>
    <row r="9" spans="1:4" ht="16.2" customHeight="1" x14ac:dyDescent="0.25">
      <c r="A9" s="94" t="s">
        <v>4</v>
      </c>
      <c r="B9" s="99" t="str">
        <f>DatosGenerales!A8</f>
        <v>M1</v>
      </c>
      <c r="C9" s="91"/>
    </row>
    <row r="10" spans="1:4" ht="30" customHeight="1" x14ac:dyDescent="0.25">
      <c r="A10" s="94" t="s">
        <v>5</v>
      </c>
      <c r="B10" s="29"/>
      <c r="C10" s="91"/>
    </row>
    <row r="11" spans="1:4" ht="16.2" customHeight="1" x14ac:dyDescent="0.25">
      <c r="A11" s="94" t="s">
        <v>6</v>
      </c>
      <c r="B11" s="40"/>
      <c r="C11" s="91"/>
    </row>
    <row r="12" spans="1:4" ht="15.6" thickBot="1" x14ac:dyDescent="0.3">
      <c r="A12" s="100" t="s">
        <v>7</v>
      </c>
      <c r="B12" s="36"/>
      <c r="C12" s="91"/>
    </row>
    <row r="13" spans="1:4" ht="16.2" customHeight="1" x14ac:dyDescent="0.25">
      <c r="A13" s="5" t="s">
        <v>26</v>
      </c>
      <c r="B13" s="37"/>
      <c r="C13" s="91"/>
    </row>
    <row r="14" spans="1:4" ht="16.2" customHeight="1" x14ac:dyDescent="0.25">
      <c r="A14" s="6" t="s">
        <v>8</v>
      </c>
      <c r="B14" s="38" t="s">
        <v>9</v>
      </c>
      <c r="C14" s="91"/>
    </row>
    <row r="15" spans="1:4" ht="15.6" thickBot="1" x14ac:dyDescent="0.3">
      <c r="A15" s="11">
        <f>ULTIMA_ANUALIDAD</f>
        <v>2020</v>
      </c>
      <c r="B15" s="36"/>
      <c r="C15" s="91"/>
    </row>
    <row r="16" spans="1:4" ht="15.6" thickBot="1" x14ac:dyDescent="0.3">
      <c r="A16" s="11">
        <f>A15-1</f>
        <v>2019</v>
      </c>
      <c r="B16" s="36"/>
      <c r="C16" s="91"/>
    </row>
    <row r="17" spans="1:3" ht="15.6" thickBot="1" x14ac:dyDescent="0.3">
      <c r="A17" s="11">
        <f t="shared" ref="A17:A18" si="0">A16-1</f>
        <v>2018</v>
      </c>
      <c r="B17" s="36"/>
      <c r="C17" s="91"/>
    </row>
    <row r="18" spans="1:3" ht="15.6" thickBot="1" x14ac:dyDescent="0.3">
      <c r="A18" s="11">
        <f t="shared" si="0"/>
        <v>2017</v>
      </c>
      <c r="B18" s="36"/>
      <c r="C18" s="91"/>
    </row>
    <row r="19" spans="1:3" x14ac:dyDescent="0.25">
      <c r="A19" s="7" t="s">
        <v>10</v>
      </c>
      <c r="B19" s="8"/>
      <c r="C19" s="91"/>
    </row>
    <row r="20" spans="1:3" x14ac:dyDescent="0.25">
      <c r="A20" s="12" t="s">
        <v>11</v>
      </c>
      <c r="B20" s="28"/>
      <c r="C20" s="91"/>
    </row>
    <row r="21" spans="1:3" x14ac:dyDescent="0.25">
      <c r="A21" s="12" t="s">
        <v>22</v>
      </c>
      <c r="B21" s="28"/>
      <c r="C21" s="91"/>
    </row>
    <row r="22" spans="1:3" x14ac:dyDescent="0.25">
      <c r="A22" s="12" t="s">
        <v>12</v>
      </c>
      <c r="B22" s="42"/>
      <c r="C22" s="91"/>
    </row>
    <row r="23" spans="1:3" ht="15.6" thickBot="1" x14ac:dyDescent="0.3">
      <c r="A23" s="13" t="s">
        <v>13</v>
      </c>
      <c r="B23" s="41"/>
      <c r="C23" s="91"/>
    </row>
    <row r="24" spans="1:3" ht="15.6" thickBot="1" x14ac:dyDescent="0.3">
      <c r="A24" s="9" t="s">
        <v>14</v>
      </c>
      <c r="B24" s="9"/>
      <c r="C24" s="91"/>
    </row>
    <row r="25" spans="1:3" x14ac:dyDescent="0.25">
      <c r="A25" s="30"/>
      <c r="B25" s="31"/>
      <c r="C25" s="91"/>
    </row>
    <row r="26" spans="1:3" x14ac:dyDescent="0.25">
      <c r="A26" s="30"/>
      <c r="B26" s="31"/>
      <c r="C26" s="91"/>
    </row>
    <row r="27" spans="1:3" x14ac:dyDescent="0.25">
      <c r="A27" s="30"/>
      <c r="B27" s="31"/>
      <c r="C27" s="91"/>
    </row>
    <row r="28" spans="1:3" x14ac:dyDescent="0.25">
      <c r="A28" s="30"/>
      <c r="B28" s="31"/>
      <c r="C28" s="91"/>
    </row>
    <row r="29" spans="1:3" x14ac:dyDescent="0.25">
      <c r="A29" s="30"/>
      <c r="B29" s="31"/>
      <c r="C29" s="91"/>
    </row>
    <row r="30" spans="1:3" x14ac:dyDescent="0.25">
      <c r="A30" s="30"/>
      <c r="B30" s="31"/>
      <c r="C30" s="91"/>
    </row>
    <row r="31" spans="1:3" ht="15.6" thickBot="1" x14ac:dyDescent="0.3">
      <c r="A31" s="30"/>
      <c r="B31" s="31"/>
      <c r="C31" s="91"/>
    </row>
    <row r="32" spans="1:3" ht="15.6" thickTop="1" x14ac:dyDescent="0.25">
      <c r="A32" s="101" t="s">
        <v>15</v>
      </c>
      <c r="B32" s="102"/>
      <c r="C32" s="91"/>
    </row>
    <row r="33" spans="1:3" x14ac:dyDescent="0.25">
      <c r="A33" s="30"/>
      <c r="B33" s="31"/>
      <c r="C33" s="91"/>
    </row>
    <row r="34" spans="1:3" x14ac:dyDescent="0.25">
      <c r="A34" s="103" t="s">
        <v>16</v>
      </c>
      <c r="B34" s="104"/>
      <c r="C34" s="91"/>
    </row>
    <row r="35" spans="1:3" ht="15.6" thickBot="1" x14ac:dyDescent="0.3">
      <c r="A35" s="105" t="s">
        <v>17</v>
      </c>
      <c r="B35" s="106"/>
      <c r="C35" s="91"/>
    </row>
    <row r="36" spans="1:3" x14ac:dyDescent="0.25">
      <c r="A36" s="91"/>
      <c r="B36" s="91"/>
      <c r="C36" s="91"/>
    </row>
    <row r="37" spans="1:3" x14ac:dyDescent="0.25"/>
    <row r="38" spans="1:3" x14ac:dyDescent="0.25"/>
  </sheetData>
  <sheetProtection algorithmName="SHA-512" hashValue="RgqnU0E7YmeWnXsbcYpuXxUIF20KdJONTSs3ayx9BOPJnMxsi2FSg98NvjdYcKZx0EzwAkO/+Zl5jy4JDBC05w==" saltValue="Zdm7ZrOT0Hr/kZn48bNK7g==" spinCount="100000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8"/>
  <sheetViews>
    <sheetView showZeros="0" workbookViewId="0">
      <selection activeCell="B5" sqref="B5"/>
    </sheetView>
  </sheetViews>
  <sheetFormatPr baseColWidth="10" defaultColWidth="0" defaultRowHeight="15" zeroHeight="1" x14ac:dyDescent="0.25"/>
  <cols>
    <col min="1" max="1" width="27.6328125" style="3" customWidth="1"/>
    <col min="2" max="2" width="44" style="3" customWidth="1"/>
    <col min="3" max="3" width="1.6328125" style="3" customWidth="1"/>
    <col min="4" max="4" width="6.54296875" style="3" hidden="1" customWidth="1"/>
    <col min="5" max="16384" width="10.90625" style="3" hidden="1"/>
  </cols>
  <sheetData>
    <row r="1" spans="1:4" s="14" customFormat="1" ht="33" thickBot="1" x14ac:dyDescent="0.3">
      <c r="A1" s="86" t="s">
        <v>25</v>
      </c>
      <c r="B1" s="87"/>
      <c r="C1" s="88"/>
    </row>
    <row r="2" spans="1:4" ht="21" thickBot="1" x14ac:dyDescent="0.3">
      <c r="A2" s="89" t="s">
        <v>1</v>
      </c>
      <c r="B2" s="90" t="e">
        <f ca="1">CODIGO_SOLICITUD</f>
        <v>#VALUE!</v>
      </c>
      <c r="C2" s="91"/>
      <c r="D2" s="4"/>
    </row>
    <row r="3" spans="1:4" ht="15" customHeight="1" x14ac:dyDescent="0.25">
      <c r="A3" s="92" t="s">
        <v>20</v>
      </c>
      <c r="B3" s="93">
        <f>NIF_INTERESADO</f>
        <v>0</v>
      </c>
      <c r="C3" s="91"/>
    </row>
    <row r="4" spans="1:4" ht="45" customHeight="1" x14ac:dyDescent="0.25">
      <c r="A4" s="94" t="s">
        <v>21</v>
      </c>
      <c r="B4" s="95">
        <f>NOMBRE_INTERESADO</f>
        <v>0</v>
      </c>
      <c r="C4" s="91"/>
    </row>
    <row r="5" spans="1:4" ht="15.6" x14ac:dyDescent="0.25">
      <c r="A5" s="96" t="s">
        <v>97</v>
      </c>
      <c r="B5" s="97"/>
      <c r="C5" s="91"/>
    </row>
    <row r="6" spans="1:4" ht="15" customHeight="1" x14ac:dyDescent="0.25">
      <c r="A6" s="94" t="s">
        <v>2</v>
      </c>
      <c r="B6" s="98"/>
      <c r="C6" s="91"/>
    </row>
    <row r="7" spans="1:4" ht="64.2" customHeight="1" x14ac:dyDescent="0.25">
      <c r="A7" s="94" t="s">
        <v>19</v>
      </c>
      <c r="B7" s="29"/>
      <c r="C7" s="91"/>
    </row>
    <row r="8" spans="1:4" ht="16.2" customHeight="1" x14ac:dyDescent="0.25">
      <c r="A8" s="94" t="s">
        <v>3</v>
      </c>
      <c r="B8" s="99" t="str">
        <f>LEFT(B9,1)</f>
        <v>M</v>
      </c>
      <c r="C8" s="91"/>
    </row>
    <row r="9" spans="1:4" ht="16.2" customHeight="1" x14ac:dyDescent="0.25">
      <c r="A9" s="94" t="s">
        <v>4</v>
      </c>
      <c r="B9" s="99" t="str">
        <f>DatosGenerales!A8</f>
        <v>M1</v>
      </c>
      <c r="C9" s="91"/>
    </row>
    <row r="10" spans="1:4" ht="30" customHeight="1" x14ac:dyDescent="0.25">
      <c r="A10" s="94" t="s">
        <v>5</v>
      </c>
      <c r="B10" s="29"/>
      <c r="C10" s="91"/>
    </row>
    <row r="11" spans="1:4" ht="16.2" customHeight="1" x14ac:dyDescent="0.25">
      <c r="A11" s="94" t="s">
        <v>6</v>
      </c>
      <c r="B11" s="40"/>
      <c r="C11" s="91"/>
    </row>
    <row r="12" spans="1:4" ht="15.6" thickBot="1" x14ac:dyDescent="0.3">
      <c r="A12" s="100" t="s">
        <v>7</v>
      </c>
      <c r="B12" s="36"/>
      <c r="C12" s="91"/>
    </row>
    <row r="13" spans="1:4" ht="16.2" customHeight="1" x14ac:dyDescent="0.25">
      <c r="A13" s="5" t="s">
        <v>26</v>
      </c>
      <c r="B13" s="37"/>
      <c r="C13" s="91"/>
    </row>
    <row r="14" spans="1:4" ht="16.2" customHeight="1" x14ac:dyDescent="0.25">
      <c r="A14" s="6" t="s">
        <v>8</v>
      </c>
      <c r="B14" s="38" t="s">
        <v>9</v>
      </c>
      <c r="C14" s="91"/>
    </row>
    <row r="15" spans="1:4" ht="15.6" thickBot="1" x14ac:dyDescent="0.3">
      <c r="A15" s="11">
        <f>ULTIMA_ANUALIDAD</f>
        <v>2020</v>
      </c>
      <c r="B15" s="36"/>
      <c r="C15" s="91"/>
    </row>
    <row r="16" spans="1:4" ht="15.6" thickBot="1" x14ac:dyDescent="0.3">
      <c r="A16" s="11">
        <f>A15-1</f>
        <v>2019</v>
      </c>
      <c r="B16" s="36"/>
      <c r="C16" s="91"/>
    </row>
    <row r="17" spans="1:3" ht="15.6" thickBot="1" x14ac:dyDescent="0.3">
      <c r="A17" s="11">
        <f t="shared" ref="A17:A18" si="0">A16-1</f>
        <v>2018</v>
      </c>
      <c r="B17" s="36"/>
      <c r="C17" s="91"/>
    </row>
    <row r="18" spans="1:3" ht="15.6" thickBot="1" x14ac:dyDescent="0.3">
      <c r="A18" s="11">
        <f t="shared" si="0"/>
        <v>2017</v>
      </c>
      <c r="B18" s="36"/>
      <c r="C18" s="91"/>
    </row>
    <row r="19" spans="1:3" x14ac:dyDescent="0.25">
      <c r="A19" s="7" t="s">
        <v>10</v>
      </c>
      <c r="B19" s="8"/>
      <c r="C19" s="91"/>
    </row>
    <row r="20" spans="1:3" x14ac:dyDescent="0.25">
      <c r="A20" s="12" t="s">
        <v>11</v>
      </c>
      <c r="B20" s="28"/>
      <c r="C20" s="91"/>
    </row>
    <row r="21" spans="1:3" x14ac:dyDescent="0.25">
      <c r="A21" s="12" t="s">
        <v>22</v>
      </c>
      <c r="B21" s="28"/>
      <c r="C21" s="91"/>
    </row>
    <row r="22" spans="1:3" x14ac:dyDescent="0.25">
      <c r="A22" s="12" t="s">
        <v>12</v>
      </c>
      <c r="B22" s="42"/>
      <c r="C22" s="91"/>
    </row>
    <row r="23" spans="1:3" ht="15.6" thickBot="1" x14ac:dyDescent="0.3">
      <c r="A23" s="13" t="s">
        <v>13</v>
      </c>
      <c r="B23" s="41"/>
      <c r="C23" s="91"/>
    </row>
    <row r="24" spans="1:3" ht="15.6" thickBot="1" x14ac:dyDescent="0.3">
      <c r="A24" s="9" t="s">
        <v>14</v>
      </c>
      <c r="B24" s="9"/>
      <c r="C24" s="91"/>
    </row>
    <row r="25" spans="1:3" x14ac:dyDescent="0.25">
      <c r="A25" s="30"/>
      <c r="B25" s="31"/>
      <c r="C25" s="91"/>
    </row>
    <row r="26" spans="1:3" x14ac:dyDescent="0.25">
      <c r="A26" s="30"/>
      <c r="B26" s="31"/>
      <c r="C26" s="91"/>
    </row>
    <row r="27" spans="1:3" x14ac:dyDescent="0.25">
      <c r="A27" s="30"/>
      <c r="B27" s="31"/>
      <c r="C27" s="91"/>
    </row>
    <row r="28" spans="1:3" x14ac:dyDescent="0.25">
      <c r="A28" s="30"/>
      <c r="B28" s="31"/>
      <c r="C28" s="91"/>
    </row>
    <row r="29" spans="1:3" x14ac:dyDescent="0.25">
      <c r="A29" s="30"/>
      <c r="B29" s="31"/>
      <c r="C29" s="91"/>
    </row>
    <row r="30" spans="1:3" x14ac:dyDescent="0.25">
      <c r="A30" s="30"/>
      <c r="B30" s="31"/>
      <c r="C30" s="91"/>
    </row>
    <row r="31" spans="1:3" ht="15.6" thickBot="1" x14ac:dyDescent="0.3">
      <c r="A31" s="30"/>
      <c r="B31" s="31"/>
      <c r="C31" s="91"/>
    </row>
    <row r="32" spans="1:3" ht="15.6" thickTop="1" x14ac:dyDescent="0.25">
      <c r="A32" s="101" t="s">
        <v>15</v>
      </c>
      <c r="B32" s="102"/>
      <c r="C32" s="91"/>
    </row>
    <row r="33" spans="1:3" x14ac:dyDescent="0.25">
      <c r="A33" s="30"/>
      <c r="B33" s="31"/>
      <c r="C33" s="91"/>
    </row>
    <row r="34" spans="1:3" x14ac:dyDescent="0.25">
      <c r="A34" s="103" t="s">
        <v>16</v>
      </c>
      <c r="B34" s="104"/>
      <c r="C34" s="91"/>
    </row>
    <row r="35" spans="1:3" ht="15.6" thickBot="1" x14ac:dyDescent="0.3">
      <c r="A35" s="105" t="s">
        <v>17</v>
      </c>
      <c r="B35" s="106"/>
      <c r="C35" s="91"/>
    </row>
    <row r="36" spans="1:3" x14ac:dyDescent="0.25">
      <c r="A36" s="91"/>
      <c r="B36" s="91"/>
      <c r="C36" s="91"/>
    </row>
    <row r="37" spans="1:3" x14ac:dyDescent="0.25"/>
    <row r="38" spans="1:3" x14ac:dyDescent="0.25"/>
  </sheetData>
  <sheetProtection algorithmName="SHA-512" hashValue="GgoGkMrnPUL0zz7Iw3usXrGGgajctoj1pNdSPQY9RROXMmjuPTFxXgJzmPYruKGq7424h3MlzhHZDSsGdYqlMg==" saltValue="ni4s2nCCXDLCEHOMeFkmGg==" spinCount="100000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8"/>
  <sheetViews>
    <sheetView showZeros="0" workbookViewId="0">
      <selection activeCell="B5" sqref="B5"/>
    </sheetView>
  </sheetViews>
  <sheetFormatPr baseColWidth="10" defaultColWidth="0" defaultRowHeight="15" zeroHeight="1" x14ac:dyDescent="0.25"/>
  <cols>
    <col min="1" max="1" width="27.6328125" style="3" customWidth="1"/>
    <col min="2" max="2" width="44" style="3" customWidth="1"/>
    <col min="3" max="3" width="1.6328125" style="3" customWidth="1"/>
    <col min="4" max="4" width="6.54296875" style="3" hidden="1" customWidth="1"/>
    <col min="5" max="16384" width="10.90625" style="3" hidden="1"/>
  </cols>
  <sheetData>
    <row r="1" spans="1:4" s="14" customFormat="1" ht="33" thickBot="1" x14ac:dyDescent="0.3">
      <c r="A1" s="86" t="s">
        <v>25</v>
      </c>
      <c r="B1" s="87"/>
      <c r="C1" s="88"/>
    </row>
    <row r="2" spans="1:4" ht="21" thickBot="1" x14ac:dyDescent="0.3">
      <c r="A2" s="89" t="s">
        <v>1</v>
      </c>
      <c r="B2" s="90" t="e">
        <f ca="1">CODIGO_SOLICITUD</f>
        <v>#VALUE!</v>
      </c>
      <c r="C2" s="91"/>
      <c r="D2" s="4"/>
    </row>
    <row r="3" spans="1:4" ht="15" customHeight="1" x14ac:dyDescent="0.25">
      <c r="A3" s="92" t="s">
        <v>20</v>
      </c>
      <c r="B3" s="93">
        <f>NIF_INTERESADO</f>
        <v>0</v>
      </c>
      <c r="C3" s="91"/>
    </row>
    <row r="4" spans="1:4" ht="45" customHeight="1" x14ac:dyDescent="0.25">
      <c r="A4" s="94" t="s">
        <v>21</v>
      </c>
      <c r="B4" s="95">
        <f>NOMBRE_INTERESADO</f>
        <v>0</v>
      </c>
      <c r="C4" s="91"/>
    </row>
    <row r="5" spans="1:4" ht="15.6" x14ac:dyDescent="0.25">
      <c r="A5" s="96" t="s">
        <v>97</v>
      </c>
      <c r="B5" s="97"/>
      <c r="C5" s="91"/>
    </row>
    <row r="6" spans="1:4" ht="15" customHeight="1" x14ac:dyDescent="0.25">
      <c r="A6" s="94" t="s">
        <v>2</v>
      </c>
      <c r="B6" s="98"/>
      <c r="C6" s="91"/>
    </row>
    <row r="7" spans="1:4" ht="64.2" customHeight="1" x14ac:dyDescent="0.25">
      <c r="A7" s="94" t="s">
        <v>19</v>
      </c>
      <c r="B7" s="29"/>
      <c r="C7" s="91"/>
    </row>
    <row r="8" spans="1:4" ht="16.2" customHeight="1" x14ac:dyDescent="0.25">
      <c r="A8" s="94" t="s">
        <v>3</v>
      </c>
      <c r="B8" s="99" t="str">
        <f>LEFT(B9,1)</f>
        <v>M</v>
      </c>
      <c r="C8" s="91"/>
    </row>
    <row r="9" spans="1:4" ht="16.2" customHeight="1" x14ac:dyDescent="0.25">
      <c r="A9" s="94" t="s">
        <v>4</v>
      </c>
      <c r="B9" s="99" t="str">
        <f>DatosGenerales!A8</f>
        <v>M1</v>
      </c>
      <c r="C9" s="91"/>
    </row>
    <row r="10" spans="1:4" ht="30" customHeight="1" x14ac:dyDescent="0.25">
      <c r="A10" s="94" t="s">
        <v>5</v>
      </c>
      <c r="B10" s="29"/>
      <c r="C10" s="91"/>
    </row>
    <row r="11" spans="1:4" ht="16.2" customHeight="1" x14ac:dyDescent="0.25">
      <c r="A11" s="94" t="s">
        <v>6</v>
      </c>
      <c r="B11" s="40"/>
      <c r="C11" s="91"/>
    </row>
    <row r="12" spans="1:4" ht="15.6" thickBot="1" x14ac:dyDescent="0.3">
      <c r="A12" s="100" t="s">
        <v>7</v>
      </c>
      <c r="B12" s="36"/>
      <c r="C12" s="91"/>
    </row>
    <row r="13" spans="1:4" ht="16.2" customHeight="1" x14ac:dyDescent="0.25">
      <c r="A13" s="5" t="s">
        <v>26</v>
      </c>
      <c r="B13" s="37"/>
      <c r="C13" s="91"/>
    </row>
    <row r="14" spans="1:4" ht="16.2" customHeight="1" x14ac:dyDescent="0.25">
      <c r="A14" s="6" t="s">
        <v>8</v>
      </c>
      <c r="B14" s="38" t="s">
        <v>9</v>
      </c>
      <c r="C14" s="91"/>
    </row>
    <row r="15" spans="1:4" ht="15.6" thickBot="1" x14ac:dyDescent="0.3">
      <c r="A15" s="11">
        <f>ULTIMA_ANUALIDAD</f>
        <v>2020</v>
      </c>
      <c r="B15" s="36"/>
      <c r="C15" s="91"/>
    </row>
    <row r="16" spans="1:4" ht="15.6" thickBot="1" x14ac:dyDescent="0.3">
      <c r="A16" s="11">
        <f>A15-1</f>
        <v>2019</v>
      </c>
      <c r="B16" s="36"/>
      <c r="C16" s="91"/>
    </row>
    <row r="17" spans="1:3" ht="15.6" thickBot="1" x14ac:dyDescent="0.3">
      <c r="A17" s="11">
        <f t="shared" ref="A17:A18" si="0">A16-1</f>
        <v>2018</v>
      </c>
      <c r="B17" s="36"/>
      <c r="C17" s="91"/>
    </row>
    <row r="18" spans="1:3" ht="15.6" thickBot="1" x14ac:dyDescent="0.3">
      <c r="A18" s="11">
        <f t="shared" si="0"/>
        <v>2017</v>
      </c>
      <c r="B18" s="36"/>
      <c r="C18" s="91"/>
    </row>
    <row r="19" spans="1:3" x14ac:dyDescent="0.25">
      <c r="A19" s="7" t="s">
        <v>10</v>
      </c>
      <c r="B19" s="8"/>
      <c r="C19" s="91"/>
    </row>
    <row r="20" spans="1:3" x14ac:dyDescent="0.25">
      <c r="A20" s="12" t="s">
        <v>11</v>
      </c>
      <c r="B20" s="28"/>
      <c r="C20" s="91"/>
    </row>
    <row r="21" spans="1:3" x14ac:dyDescent="0.25">
      <c r="A21" s="12" t="s">
        <v>22</v>
      </c>
      <c r="B21" s="28"/>
      <c r="C21" s="91"/>
    </row>
    <row r="22" spans="1:3" x14ac:dyDescent="0.25">
      <c r="A22" s="12" t="s">
        <v>12</v>
      </c>
      <c r="B22" s="42"/>
      <c r="C22" s="91"/>
    </row>
    <row r="23" spans="1:3" ht="15.6" thickBot="1" x14ac:dyDescent="0.3">
      <c r="A23" s="13" t="s">
        <v>13</v>
      </c>
      <c r="B23" s="41"/>
      <c r="C23" s="91"/>
    </row>
    <row r="24" spans="1:3" ht="15.6" thickBot="1" x14ac:dyDescent="0.3">
      <c r="A24" s="9" t="s">
        <v>14</v>
      </c>
      <c r="B24" s="9"/>
      <c r="C24" s="91"/>
    </row>
    <row r="25" spans="1:3" x14ac:dyDescent="0.25">
      <c r="A25" s="30"/>
      <c r="B25" s="31"/>
      <c r="C25" s="91"/>
    </row>
    <row r="26" spans="1:3" x14ac:dyDescent="0.25">
      <c r="A26" s="30"/>
      <c r="B26" s="31"/>
      <c r="C26" s="91"/>
    </row>
    <row r="27" spans="1:3" x14ac:dyDescent="0.25">
      <c r="A27" s="30"/>
      <c r="B27" s="31"/>
      <c r="C27" s="91"/>
    </row>
    <row r="28" spans="1:3" x14ac:dyDescent="0.25">
      <c r="A28" s="30"/>
      <c r="B28" s="31"/>
      <c r="C28" s="91"/>
    </row>
    <row r="29" spans="1:3" x14ac:dyDescent="0.25">
      <c r="A29" s="30"/>
      <c r="B29" s="31"/>
      <c r="C29" s="91"/>
    </row>
    <row r="30" spans="1:3" x14ac:dyDescent="0.25">
      <c r="A30" s="30"/>
      <c r="B30" s="31"/>
      <c r="C30" s="91"/>
    </row>
    <row r="31" spans="1:3" ht="15.6" thickBot="1" x14ac:dyDescent="0.3">
      <c r="A31" s="30"/>
      <c r="B31" s="31"/>
      <c r="C31" s="91"/>
    </row>
    <row r="32" spans="1:3" ht="15.6" thickTop="1" x14ac:dyDescent="0.25">
      <c r="A32" s="101" t="s">
        <v>15</v>
      </c>
      <c r="B32" s="102"/>
      <c r="C32" s="91"/>
    </row>
    <row r="33" spans="1:3" x14ac:dyDescent="0.25">
      <c r="A33" s="30"/>
      <c r="B33" s="31"/>
      <c r="C33" s="91"/>
    </row>
    <row r="34" spans="1:3" x14ac:dyDescent="0.25">
      <c r="A34" s="103" t="s">
        <v>16</v>
      </c>
      <c r="B34" s="104"/>
      <c r="C34" s="91"/>
    </row>
    <row r="35" spans="1:3" ht="15.6" thickBot="1" x14ac:dyDescent="0.3">
      <c r="A35" s="105" t="s">
        <v>17</v>
      </c>
      <c r="B35" s="106"/>
      <c r="C35" s="91"/>
    </row>
    <row r="36" spans="1:3" x14ac:dyDescent="0.25">
      <c r="A36" s="91"/>
      <c r="B36" s="91"/>
      <c r="C36" s="91"/>
    </row>
    <row r="37" spans="1:3" x14ac:dyDescent="0.25"/>
    <row r="38" spans="1:3" x14ac:dyDescent="0.25"/>
  </sheetData>
  <sheetProtection algorithmName="SHA-512" hashValue="SBxS4N0dmL065VuMi49jmJ62Lgs0G2jqwyTfaFONYPQBAymtYsNwEwMsY1FgyhJynXlwlb/IoZydF2PfxZpsTw==" saltValue="6LUHYJQjZrGl+LeUyEvWJg==" spinCount="100000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DatosGenerales</vt:lpstr>
      <vt:lpstr>ListaSubgruposServicios</vt:lpstr>
      <vt:lpstr>Resumen</vt:lpstr>
      <vt:lpstr>1</vt:lpstr>
      <vt:lpstr>2</vt:lpstr>
      <vt:lpstr>3</vt:lpstr>
      <vt:lpstr>4</vt:lpstr>
      <vt:lpstr>DatosGenerales!Área_de_impresión</vt:lpstr>
      <vt:lpstr>CODIGO_SOLICITUD</vt:lpstr>
      <vt:lpstr>NIF_INTERESADO</vt:lpstr>
      <vt:lpstr>NOMBRE_INTERESADO</vt:lpstr>
      <vt:lpstr>ULTIMA_ANUALIDAD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DGPE</dc:creator>
  <cp:lastModifiedBy>Jose Luis Cueva</cp:lastModifiedBy>
  <cp:lastPrinted>2020-01-24T12:34:23Z</cp:lastPrinted>
  <dcterms:created xsi:type="dcterms:W3CDTF">2015-08-30T10:18:23Z</dcterms:created>
  <dcterms:modified xsi:type="dcterms:W3CDTF">2020-01-24T12:52:51Z</dcterms:modified>
</cp:coreProperties>
</file>