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65" yWindow="270" windowWidth="15045" windowHeight="6810" tabRatio="631" activeTab="3"/>
  </bookViews>
  <sheets>
    <sheet name="DatosGenerales" sheetId="201" r:id="rId1"/>
    <sheet name="ListaSubgruposServicios" sheetId="206" state="hidden" r:id="rId2"/>
    <sheet name="Resumen" sheetId="202" r:id="rId3"/>
    <sheet name="1" sheetId="1" r:id="rId4"/>
    <sheet name="2" sheetId="213" r:id="rId5"/>
    <sheet name="3" sheetId="214" r:id="rId6"/>
    <sheet name="4" sheetId="215" r:id="rId7"/>
  </sheets>
  <definedNames>
    <definedName name="_xlnm._FilterDatabase" localSheetId="2" hidden="1">Resumen!$A$2:$O$6</definedName>
    <definedName name="_xlnm.Extract" localSheetId="2">Resumen!#REF!</definedName>
    <definedName name="_xlnm.Print_Area" localSheetId="0">DatosGenerales!$A$1:$B$8</definedName>
    <definedName name="_xlnm.Print_Area" localSheetId="2">Resumen!#REF!</definedName>
    <definedName name="CODIGO_SOLICITUD">DatosGenerales!$B$2</definedName>
    <definedName name="_xlnm.Criteria" localSheetId="2">Resumen!#REF!</definedName>
    <definedName name="NIF_INTERESADO">DatosGenerales!$B$3</definedName>
    <definedName name="NOMBRE_INTERESADO">DatosGenerales!$B$4</definedName>
    <definedName name="ULTIMA_ANUALIDAD">DatosGenerales!$B$5</definedName>
  </definedNames>
  <calcPr calcId="125725"/>
</workbook>
</file>

<file path=xl/calcChain.xml><?xml version="1.0" encoding="utf-8"?>
<calcChain xmlns="http://schemas.openxmlformats.org/spreadsheetml/2006/main">
  <c r="B2" i="201"/>
  <c r="A14" i="215"/>
  <c r="A15" s="1"/>
  <c r="A16" s="1"/>
  <c r="A17" s="1"/>
  <c r="A18" s="1"/>
  <c r="A19" s="1"/>
  <c r="B8"/>
  <c r="B7" s="1"/>
  <c r="B4"/>
  <c r="B3"/>
  <c r="A14" i="214"/>
  <c r="A15" s="1"/>
  <c r="A16" s="1"/>
  <c r="A17" s="1"/>
  <c r="A18" s="1"/>
  <c r="A19" s="1"/>
  <c r="B8"/>
  <c r="B7" s="1"/>
  <c r="B4"/>
  <c r="B3"/>
  <c r="A14" i="213"/>
  <c r="A15" s="1"/>
  <c r="A16" s="1"/>
  <c r="A17" s="1"/>
  <c r="A18" s="1"/>
  <c r="A19" s="1"/>
  <c r="B8"/>
  <c r="B7" s="1"/>
  <c r="B4"/>
  <c r="B3"/>
  <c r="B8" i="201"/>
  <c r="B8" i="1" l="1"/>
  <c r="B7" s="1"/>
  <c r="A14"/>
  <c r="A15" s="1"/>
  <c r="A16" s="1"/>
  <c r="A17" s="1"/>
  <c r="A18" s="1"/>
  <c r="A19" s="1"/>
  <c r="B4"/>
  <c r="B3"/>
  <c r="D1" i="202"/>
  <c r="C1"/>
  <c r="F3"/>
  <c r="M3"/>
  <c r="O5"/>
  <c r="D3"/>
  <c r="E6"/>
  <c r="L3"/>
  <c r="J4"/>
  <c r="N4"/>
  <c r="M4"/>
  <c r="I6"/>
  <c r="K6"/>
  <c r="I5"/>
  <c r="D5"/>
  <c r="G4"/>
  <c r="D4"/>
  <c r="N5"/>
  <c r="K4"/>
  <c r="H3"/>
  <c r="D6"/>
  <c r="L6"/>
  <c r="O4"/>
  <c r="C3"/>
  <c r="O6"/>
  <c r="I3"/>
  <c r="G5"/>
  <c r="J6"/>
  <c r="C6"/>
  <c r="F6"/>
  <c r="K5"/>
  <c r="N3"/>
  <c r="H6"/>
  <c r="G6"/>
  <c r="G3"/>
  <c r="J5"/>
  <c r="M5"/>
  <c r="C4"/>
  <c r="C5"/>
  <c r="K3"/>
  <c r="M6"/>
  <c r="F5"/>
  <c r="L4"/>
  <c r="E5"/>
  <c r="H5"/>
  <c r="H4"/>
  <c r="F4"/>
  <c r="O3"/>
  <c r="E4"/>
  <c r="J3"/>
  <c r="N6"/>
  <c r="I4"/>
  <c r="L5"/>
  <c r="E3"/>
  <c r="B2" i="214" l="1"/>
  <c r="B2" i="215"/>
  <c r="B2" i="1"/>
  <c r="B2" i="213"/>
  <c r="M7" i="202"/>
  <c r="O7"/>
  <c r="K7"/>
  <c r="N7"/>
  <c r="L7"/>
  <c r="J7"/>
</calcChain>
</file>

<file path=xl/comments1.xml><?xml version="1.0" encoding="utf-8"?>
<comments xmlns="http://schemas.openxmlformats.org/spreadsheetml/2006/main">
  <authors>
    <author>Rev</author>
  </authors>
  <commentList>
    <comment ref="B2" authorId="0">
      <text>
        <r>
          <rPr>
            <b/>
            <sz val="8"/>
            <color indexed="81"/>
            <rFont val="Tahoma"/>
            <family val="2"/>
          </rPr>
          <t>Número de referencia de la solicitud (se genera automáticamente)</t>
        </r>
      </text>
    </comment>
  </commentList>
</comments>
</file>

<file path=xl/comments2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comments3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comments4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comments5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sharedStrings.xml><?xml version="1.0" encoding="utf-8"?>
<sst xmlns="http://schemas.openxmlformats.org/spreadsheetml/2006/main" count="203" uniqueCount="120">
  <si>
    <t>ULTIMA_ANUALIDAD</t>
  </si>
  <si>
    <t>DATOS GENERALES</t>
  </si>
  <si>
    <t>CE-DEX</t>
  </si>
  <si>
    <t>ID_CONTRATO</t>
  </si>
  <si>
    <t>GRUPO_CLASIFICACION</t>
  </si>
  <si>
    <t>SUBGRUPO_CLASIFICACION</t>
  </si>
  <si>
    <t>NOMBRE_CONTRATANTE</t>
  </si>
  <si>
    <t>NIF_CONTRATANTE</t>
  </si>
  <si>
    <t>IMPORTE_TOTAL_CONTRATO</t>
  </si>
  <si>
    <t>AÑO</t>
  </si>
  <si>
    <t>IMPORTE (EUR)</t>
  </si>
  <si>
    <t>DATOS DE VERIFICACIÓN Y CONTACTO</t>
  </si>
  <si>
    <t>NOMBRE_RESPONSABLE_CONTRATO</t>
  </si>
  <si>
    <t>EMAIL_RESPONSABLE_CONTRATO</t>
  </si>
  <si>
    <t>TELEF_RESPONSABLE_CONTRATO</t>
  </si>
  <si>
    <t>INFORMACIÓN COMPLEMENTARIA</t>
  </si>
  <si>
    <t>FIRMA DEL SOLICITANTE:</t>
  </si>
  <si>
    <t>ESPACIO RESERVADO PARA LA FIRMA MANUSCRITA DEL SOLICITANTE</t>
  </si>
  <si>
    <t>(ADMINISTRADOR O REPRESENTANTE LEGAL DE LA SOCIEDAD)</t>
  </si>
  <si>
    <t>Ref</t>
  </si>
  <si>
    <t>CODIGO_SOLICITUD</t>
  </si>
  <si>
    <t>DENOMINACION_CONTRATO</t>
  </si>
  <si>
    <t>NIF_EMPRESA</t>
  </si>
  <si>
    <t>NOMBRE_EMPRESA</t>
  </si>
  <si>
    <t>ORGANO_RESPONSABLE_CONTRATO</t>
  </si>
  <si>
    <t>Subgrupo</t>
  </si>
  <si>
    <t>Denominación</t>
  </si>
  <si>
    <t>A</t>
  </si>
  <si>
    <t>ESPACIO RESERVADO PARA INFORMACIÓN DE CONTROL</t>
  </si>
  <si>
    <t>SUBGRUPO SOLICITADO</t>
  </si>
  <si>
    <t>Suma:</t>
  </si>
  <si>
    <t>Num</t>
  </si>
  <si>
    <t>1!$A$5</t>
  </si>
  <si>
    <t>2!$A$5</t>
  </si>
  <si>
    <t>3!$A$5</t>
  </si>
  <si>
    <t>4!$A$5</t>
  </si>
  <si>
    <t>ANUALIDADES EJECUTADAS POR LA EMPRESA EN EL SUBGRUPO</t>
  </si>
  <si>
    <t>L1</t>
  </si>
  <si>
    <t>L3</t>
  </si>
  <si>
    <t>L5</t>
  </si>
  <si>
    <t>L6</t>
  </si>
  <si>
    <t>M1</t>
  </si>
  <si>
    <t>M2</t>
  </si>
  <si>
    <t>M4</t>
  </si>
  <si>
    <t>M5</t>
  </si>
  <si>
    <t>M6</t>
  </si>
  <si>
    <t>O1</t>
  </si>
  <si>
    <t>O2</t>
  </si>
  <si>
    <t>O3</t>
  </si>
  <si>
    <t>O4</t>
  </si>
  <si>
    <t>O6</t>
  </si>
  <si>
    <t>P1</t>
  </si>
  <si>
    <t>P2</t>
  </si>
  <si>
    <t>P3</t>
  </si>
  <si>
    <t>P5</t>
  </si>
  <si>
    <t>P7</t>
  </si>
  <si>
    <t>Q1</t>
  </si>
  <si>
    <t>Q2</t>
  </si>
  <si>
    <t>R1</t>
  </si>
  <si>
    <t>R2</t>
  </si>
  <si>
    <t>R5</t>
  </si>
  <si>
    <t>R6</t>
  </si>
  <si>
    <t>R9</t>
  </si>
  <si>
    <t>T1</t>
  </si>
  <si>
    <t>T5</t>
  </si>
  <si>
    <t>U1</t>
  </si>
  <si>
    <t>U4</t>
  </si>
  <si>
    <t>U8</t>
  </si>
  <si>
    <t>V3</t>
  </si>
  <si>
    <t>V4</t>
  </si>
  <si>
    <t>V5</t>
  </si>
  <si>
    <t xml:space="preserve"> Servicios auxiliares para trabajos administrativos de archivo y similares</t>
  </si>
  <si>
    <t xml:space="preserve"> Encuestas, toma de datos y servicios análogos</t>
  </si>
  <si>
    <t xml:space="preserve"> Organización y promoción de congresos, ferias y exposiciones</t>
  </si>
  <si>
    <t xml:space="preserve"> Servicios de portería, control de accesos e información al público</t>
  </si>
  <si>
    <t xml:space="preserve"> Higienización, desinfección, desinsectación y desratización</t>
  </si>
  <si>
    <t xml:space="preserve"> Servicios de seguridad, custodia y protección</t>
  </si>
  <si>
    <t xml:space="preserve"> Artes gráficas</t>
  </si>
  <si>
    <t xml:space="preserve"> Servicios de bibliotecas, archivos y museos</t>
  </si>
  <si>
    <t xml:space="preserve"> Hostelería y servicios de comida</t>
  </si>
  <si>
    <t xml:space="preserve"> Conservación y mantenimiento de edificios</t>
  </si>
  <si>
    <t xml:space="preserve"> Conservación y mantenimiento de carreteras, pistas, autopistas, autovías, calzadas y vías férreas</t>
  </si>
  <si>
    <t xml:space="preserve"> Conservación, mantenimiento y explotación de redes de agua y alcantarillado</t>
  </si>
  <si>
    <t xml:space="preserve"> Conservación, mantenimiento y explotación de estaciones depuradoras</t>
  </si>
  <si>
    <t xml:space="preserve"> Conservación y mantenimiento de montes y jardines</t>
  </si>
  <si>
    <t xml:space="preserve"> Mantenimiento y reparación de equipos e instalaciones eléctricas y electrónicas</t>
  </si>
  <si>
    <t xml:space="preserve"> Mantenimiento y reparación de equipos e instalaciones de fontanería, conducciones de agua y gas</t>
  </si>
  <si>
    <t xml:space="preserve"> Mantenimiento y reparación de equipos e instalaciones de calefacción y aire acondicionado</t>
  </si>
  <si>
    <t xml:space="preserve"> Mantenimiento y reparación de equipos e instalaciones de seguridad y contra incendios</t>
  </si>
  <si>
    <t xml:space="preserve"> Mantenimiento y reparación de equipos e instalaciones de aparatos elevadores y de traslación horizontal</t>
  </si>
  <si>
    <t xml:space="preserve"> Mantenimiento y reparación de maquinaria</t>
  </si>
  <si>
    <t xml:space="preserve"> Mantenimiento y reparación de vehículos</t>
  </si>
  <si>
    <t xml:space="preserve"> Transporte de viajeros por carretera</t>
  </si>
  <si>
    <t xml:space="preserve"> Traslado de enfermos por cualquier medio de transporte</t>
  </si>
  <si>
    <t xml:space="preserve"> Recogida y transporte de residuos</t>
  </si>
  <si>
    <t xml:space="preserve"> Servicios aéreos</t>
  </si>
  <si>
    <t xml:space="preserve"> Servicios de mensajería, correspondencia y distribución</t>
  </si>
  <si>
    <t xml:space="preserve"> Servicios de publicidad</t>
  </si>
  <si>
    <t xml:space="preserve"> Servicios de traductores e intérpretes</t>
  </si>
  <si>
    <t xml:space="preserve"> Servicios de limpieza</t>
  </si>
  <si>
    <t xml:space="preserve"> Agencias de viajes</t>
  </si>
  <si>
    <t xml:space="preserve"> Servicios de información y asistencia telefónicas</t>
  </si>
  <si>
    <t xml:space="preserve"> Mantenimiento y reparación de equipos e instalaciones informáticos y de telecomunicaciones</t>
  </si>
  <si>
    <t xml:space="preserve"> Servicios de telecomunicaciones</t>
  </si>
  <si>
    <t xml:space="preserve"> Explotación y control de sistemas informáticos e infraestructuras telemáticas</t>
  </si>
  <si>
    <t>A123456789</t>
  </si>
  <si>
    <t>SERVICIOS GENERALES, S.A.</t>
  </si>
  <si>
    <t>MF 2014/202</t>
  </si>
  <si>
    <t>Ministerio de Fomento. Dirección General de Carreteras</t>
  </si>
  <si>
    <t>S123156789</t>
  </si>
  <si>
    <t>Sanchez Sanchez, Pedro</t>
  </si>
  <si>
    <t>D. Gral de Carreteras</t>
  </si>
  <si>
    <t>sanchez.pedro@mf.com</t>
  </si>
  <si>
    <t>Campaña beneficios del jamón ibérico</t>
  </si>
  <si>
    <t>Asociación Productores de Jamón</t>
  </si>
  <si>
    <t>G000000000</t>
  </si>
  <si>
    <t>Garcia Garcia, Juan</t>
  </si>
  <si>
    <t>Departamento de Promoción</t>
  </si>
  <si>
    <t>garcia.garcia@jamon.org</t>
  </si>
  <si>
    <t>Campaña publicitaria uso de cinturón en vias secundarias</t>
  </si>
</sst>
</file>

<file path=xl/styles.xml><?xml version="1.0" encoding="utf-8"?>
<styleSheet xmlns="http://schemas.openxmlformats.org/spreadsheetml/2006/main">
  <numFmts count="2">
    <numFmt numFmtId="164" formatCode="#,##0.0000000000"/>
    <numFmt numFmtId="165" formatCode="[&lt;=9999999]###\-####;\(###\)\ ###\-####"/>
  </numFmts>
  <fonts count="26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Bookman Old Style"/>
      <family val="1"/>
    </font>
    <font>
      <sz val="16"/>
      <color theme="1"/>
      <name val="Britannic Bold"/>
      <family val="2"/>
    </font>
    <font>
      <sz val="16"/>
      <color theme="1"/>
      <name val="Tw Cen MT"/>
      <family val="2"/>
    </font>
    <font>
      <b/>
      <sz val="8"/>
      <color indexed="81"/>
      <name val="Tahoma"/>
      <family val="2"/>
    </font>
    <font>
      <b/>
      <sz val="12"/>
      <color theme="1"/>
      <name val="Arial Narrow"/>
      <family val="2"/>
    </font>
    <font>
      <sz val="12"/>
      <color theme="1"/>
      <name val="Tw Cen MT"/>
      <family val="2"/>
    </font>
    <font>
      <b/>
      <sz val="12"/>
      <color theme="1"/>
      <name val="Tw Cen MT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8"/>
      <color theme="1"/>
      <name val="Arial Narrow"/>
      <family val="2"/>
    </font>
    <font>
      <b/>
      <sz val="14"/>
      <color theme="1"/>
      <name val="Arial"/>
      <family val="2"/>
    </font>
    <font>
      <sz val="26"/>
      <color theme="1"/>
      <name val="Arial"/>
      <family val="2"/>
    </font>
    <font>
      <sz val="11"/>
      <color theme="1"/>
      <name val="Tw Cen MT"/>
      <family val="2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ourier New"/>
      <family val="3"/>
    </font>
    <font>
      <b/>
      <sz val="12"/>
      <color theme="1"/>
      <name val="Courier New"/>
      <family val="3"/>
    </font>
    <font>
      <sz val="11"/>
      <color theme="1"/>
      <name val="Courier New"/>
      <family val="3"/>
    </font>
    <font>
      <sz val="14"/>
      <color theme="1"/>
      <name val="Courier New"/>
      <family val="3"/>
    </font>
    <font>
      <sz val="12"/>
      <color theme="1"/>
      <name val="Courier New"/>
      <family val="3"/>
    </font>
    <font>
      <sz val="12"/>
      <name val="Courier New"/>
      <family val="3"/>
    </font>
    <font>
      <sz val="14"/>
      <color theme="0" tint="-4.9989318521683403E-2"/>
      <name val="Arial Black"/>
      <family val="2"/>
    </font>
    <font>
      <u/>
      <sz val="12"/>
      <color theme="10"/>
      <name val="Arial"/>
      <family val="2"/>
    </font>
    <font>
      <sz val="11"/>
      <color theme="0" tint="-0.149998474074526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1" fillId="0" borderId="0" xfId="1"/>
    <xf numFmtId="0" fontId="2" fillId="0" borderId="0" xfId="1" applyFont="1"/>
    <xf numFmtId="0" fontId="0" fillId="0" borderId="0" xfId="0" applyAlignment="1">
      <alignment vertical="center"/>
    </xf>
    <xf numFmtId="0" fontId="3" fillId="3" borderId="3" xfId="0" applyFont="1" applyFill="1" applyBorder="1" applyAlignment="1">
      <alignment vertical="center"/>
    </xf>
    <xf numFmtId="3" fontId="4" fillId="3" borderId="4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3" borderId="9" xfId="0" applyFill="1" applyBorder="1" applyAlignment="1">
      <alignment horizontal="centerContinuous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Continuous" vertical="center"/>
    </xf>
    <xf numFmtId="0" fontId="0" fillId="3" borderId="6" xfId="0" applyFill="1" applyBorder="1" applyAlignment="1">
      <alignment horizontal="centerContinuous" vertical="center"/>
    </xf>
    <xf numFmtId="0" fontId="0" fillId="4" borderId="11" xfId="0" applyFill="1" applyBorder="1" applyAlignment="1">
      <alignment horizontal="centerContinuous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3" fontId="0" fillId="0" borderId="0" xfId="0" applyNumberFormat="1" applyAlignment="1">
      <alignment vertical="center"/>
    </xf>
    <xf numFmtId="3" fontId="0" fillId="0" borderId="1" xfId="0" applyNumberFormat="1" applyBorder="1" applyAlignment="1">
      <alignment vertical="center"/>
    </xf>
    <xf numFmtId="0" fontId="8" fillId="0" borderId="0" xfId="1" applyFont="1"/>
    <xf numFmtId="3" fontId="8" fillId="0" borderId="0" xfId="1" applyNumberFormat="1" applyFont="1"/>
    <xf numFmtId="3" fontId="2" fillId="0" borderId="0" xfId="1" applyNumberFormat="1" applyFont="1"/>
    <xf numFmtId="0" fontId="7" fillId="5" borderId="1" xfId="1" applyFont="1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5" borderId="7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5" borderId="7" xfId="0" applyFill="1" applyBorder="1" applyAlignment="1">
      <alignment horizontal="center" vertical="center"/>
    </xf>
    <xf numFmtId="0" fontId="10" fillId="5" borderId="7" xfId="0" applyFont="1" applyFill="1" applyBorder="1" applyAlignment="1">
      <alignment vertical="center"/>
    </xf>
    <xf numFmtId="0" fontId="10" fillId="5" borderId="3" xfId="0" applyFont="1" applyFill="1" applyBorder="1" applyAlignment="1">
      <alignment vertical="center"/>
    </xf>
    <xf numFmtId="1" fontId="6" fillId="5" borderId="20" xfId="0" applyNumberFormat="1" applyFont="1" applyFill="1" applyBorder="1" applyAlignment="1">
      <alignment vertical="center" wrapText="1"/>
    </xf>
    <xf numFmtId="3" fontId="0" fillId="5" borderId="1" xfId="0" applyNumberForma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1" applyFont="1"/>
    <xf numFmtId="0" fontId="15" fillId="5" borderId="1" xfId="1" applyFont="1" applyFill="1" applyBorder="1"/>
    <xf numFmtId="0" fontId="15" fillId="0" borderId="0" xfId="1" applyFont="1"/>
    <xf numFmtId="0" fontId="16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17" fillId="0" borderId="0" xfId="1" applyFont="1"/>
    <xf numFmtId="0" fontId="18" fillId="0" borderId="0" xfId="1" applyFont="1"/>
    <xf numFmtId="0" fontId="19" fillId="0" borderId="0" xfId="1" applyFont="1"/>
    <xf numFmtId="0" fontId="20" fillId="0" borderId="0" xfId="1" applyFont="1"/>
    <xf numFmtId="0" fontId="21" fillId="0" borderId="0" xfId="0" applyFont="1" applyAlignment="1">
      <alignment horizontal="center"/>
    </xf>
    <xf numFmtId="0" fontId="1" fillId="0" borderId="1" xfId="1" applyBorder="1"/>
    <xf numFmtId="0" fontId="22" fillId="0" borderId="0" xfId="0" applyFont="1" applyAlignment="1">
      <alignment horizontal="center"/>
    </xf>
    <xf numFmtId="0" fontId="15" fillId="5" borderId="1" xfId="1" applyFont="1" applyFill="1" applyBorder="1" applyAlignment="1">
      <alignment horizont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horizontal="center"/>
      <protection locked="0"/>
    </xf>
    <xf numFmtId="0" fontId="1" fillId="0" borderId="0" xfId="1" applyAlignment="1" applyProtection="1">
      <alignment horizont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3" fontId="0" fillId="0" borderId="0" xfId="0" applyNumberFormat="1" applyAlignment="1" applyProtection="1">
      <alignment horizontal="center" vertical="center"/>
      <protection locked="0"/>
    </xf>
    <xf numFmtId="3" fontId="0" fillId="0" borderId="0" xfId="0" applyNumberFormat="1" applyAlignment="1" applyProtection="1">
      <alignment vertical="center" wrapText="1"/>
      <protection locked="0"/>
    </xf>
    <xf numFmtId="0" fontId="3" fillId="5" borderId="1" xfId="0" applyFont="1" applyFill="1" applyBorder="1" applyAlignment="1" applyProtection="1">
      <alignment horizontal="left" vertical="center"/>
    </xf>
    <xf numFmtId="1" fontId="6" fillId="5" borderId="20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Border="1" applyAlignment="1" applyProtection="1">
      <alignment horizontal="center" vertical="center"/>
    </xf>
    <xf numFmtId="3" fontId="0" fillId="0" borderId="0" xfId="0" applyNumberFormat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/>
    </xf>
    <xf numFmtId="1" fontId="6" fillId="5" borderId="20" xfId="0" applyNumberFormat="1" applyFont="1" applyFill="1" applyBorder="1" applyAlignment="1" applyProtection="1">
      <alignment vertical="center" wrapText="1"/>
    </xf>
    <xf numFmtId="1" fontId="11" fillId="5" borderId="20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Border="1" applyAlignment="1" applyProtection="1">
      <alignment vertical="center" wrapText="1"/>
    </xf>
    <xf numFmtId="3" fontId="0" fillId="0" borderId="1" xfId="0" applyNumberFormat="1" applyBorder="1" applyAlignment="1" applyProtection="1">
      <alignment vertical="center"/>
    </xf>
    <xf numFmtId="3" fontId="0" fillId="0" borderId="0" xfId="0" applyNumberFormat="1" applyAlignment="1" applyProtection="1">
      <alignment vertical="center" wrapText="1"/>
    </xf>
    <xf numFmtId="1" fontId="11" fillId="2" borderId="21" xfId="0" applyNumberFormat="1" applyFont="1" applyFill="1" applyBorder="1" applyAlignment="1" applyProtection="1">
      <alignment horizontal="center" vertical="center" wrapText="1"/>
    </xf>
    <xf numFmtId="3" fontId="0" fillId="0" borderId="0" xfId="0" applyNumberFormat="1" applyAlignment="1" applyProtection="1">
      <alignment vertical="center"/>
    </xf>
    <xf numFmtId="3" fontId="0" fillId="0" borderId="0" xfId="0" applyNumberFormat="1" applyAlignment="1" applyProtection="1">
      <alignment horizontal="center" vertical="center" wrapText="1"/>
    </xf>
    <xf numFmtId="0" fontId="23" fillId="2" borderId="2" xfId="0" applyFont="1" applyFill="1" applyBorder="1" applyAlignment="1">
      <alignment horizontal="centerContinuous" vertical="center"/>
    </xf>
    <xf numFmtId="3" fontId="23" fillId="2" borderId="2" xfId="0" applyNumberFormat="1" applyFont="1" applyFill="1" applyBorder="1" applyAlignment="1">
      <alignment horizontal="centerContinuous" vertical="center"/>
    </xf>
    <xf numFmtId="0" fontId="0" fillId="0" borderId="8" xfId="0" applyBorder="1" applyAlignment="1" applyProtection="1">
      <alignment horizontal="center" vertical="center"/>
    </xf>
    <xf numFmtId="3" fontId="0" fillId="3" borderId="1" xfId="0" applyNumberFormat="1" applyFill="1" applyBorder="1" applyAlignment="1" applyProtection="1">
      <alignment horizontal="center" vertical="center"/>
    </xf>
    <xf numFmtId="3" fontId="0" fillId="3" borderId="1" xfId="0" applyNumberFormat="1" applyFill="1" applyBorder="1" applyAlignment="1" applyProtection="1">
      <alignment vertical="center"/>
    </xf>
    <xf numFmtId="1" fontId="6" fillId="0" borderId="0" xfId="0" applyNumberFormat="1" applyFont="1" applyAlignment="1" applyProtection="1">
      <alignment vertical="center" wrapText="1"/>
    </xf>
    <xf numFmtId="3" fontId="0" fillId="0" borderId="4" xfId="0" applyNumberFormat="1" applyBorder="1" applyAlignment="1" applyProtection="1">
      <alignment vertical="center"/>
      <protection locked="0"/>
    </xf>
    <xf numFmtId="3" fontId="0" fillId="3" borderId="10" xfId="0" applyNumberFormat="1" applyFill="1" applyBorder="1" applyAlignment="1">
      <alignment horizontal="centerContinuous" vertical="center"/>
    </xf>
    <xf numFmtId="3" fontId="0" fillId="3" borderId="8" xfId="0" applyNumberFormat="1" applyFill="1" applyBorder="1" applyAlignment="1">
      <alignment horizontal="center" vertical="center"/>
    </xf>
    <xf numFmtId="3" fontId="0" fillId="0" borderId="8" xfId="0" applyNumberFormat="1" applyBorder="1" applyAlignment="1" applyProtection="1">
      <alignment vertical="center"/>
      <protection locked="0"/>
    </xf>
    <xf numFmtId="0" fontId="3" fillId="3" borderId="1" xfId="0" applyFont="1" applyFill="1" applyBorder="1" applyAlignment="1">
      <alignment vertical="center"/>
    </xf>
    <xf numFmtId="0" fontId="2" fillId="0" borderId="1" xfId="1" applyFont="1" applyBorder="1" applyAlignment="1">
      <alignment horizontal="centerContinuous" vertical="center"/>
    </xf>
    <xf numFmtId="3" fontId="4" fillId="3" borderId="1" xfId="0" applyNumberFormat="1" applyFont="1" applyFill="1" applyBorder="1" applyAlignment="1" applyProtection="1">
      <alignment horizontal="center" vertical="center"/>
      <protection hidden="1"/>
    </xf>
    <xf numFmtId="0" fontId="4" fillId="5" borderId="1" xfId="1" applyFont="1" applyFill="1" applyBorder="1" applyAlignment="1">
      <alignment horizontal="centerContinuous" vertical="center"/>
    </xf>
    <xf numFmtId="0" fontId="0" fillId="0" borderId="8" xfId="0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165" fontId="0" fillId="0" borderId="4" xfId="0" applyNumberFormat="1" applyBorder="1" applyAlignment="1" applyProtection="1">
      <alignment horizontal="center" vertical="center"/>
      <protection locked="0"/>
    </xf>
    <xf numFmtId="0" fontId="24" fillId="0" borderId="8" xfId="2" applyBorder="1" applyAlignment="1" applyProtection="1">
      <alignment vertical="center"/>
      <protection locked="0"/>
    </xf>
    <xf numFmtId="3" fontId="12" fillId="5" borderId="22" xfId="0" applyNumberFormat="1" applyFont="1" applyFill="1" applyBorder="1" applyAlignment="1" applyProtection="1">
      <alignment horizontal="centerContinuous" vertical="center" wrapText="1"/>
    </xf>
    <xf numFmtId="3" fontId="0" fillId="5" borderId="23" xfId="0" applyNumberFormat="1" applyFill="1" applyBorder="1" applyAlignment="1" applyProtection="1">
      <alignment horizontal="centerContinuous" vertical="center" wrapText="1"/>
    </xf>
    <xf numFmtId="3" fontId="0" fillId="5" borderId="23" xfId="0" applyNumberFormat="1" applyFill="1" applyBorder="1" applyAlignment="1" applyProtection="1">
      <alignment horizontal="centerContinuous" vertical="center"/>
    </xf>
    <xf numFmtId="0" fontId="25" fillId="0" borderId="16" xfId="0" applyFont="1" applyBorder="1" applyAlignment="1" applyProtection="1">
      <alignment horizontal="centerContinuous" vertical="center"/>
      <protection locked="0"/>
    </xf>
    <xf numFmtId="0" fontId="25" fillId="0" borderId="17" xfId="0" applyFont="1" applyBorder="1" applyAlignment="1" applyProtection="1">
      <alignment horizontal="centerContinuous" vertical="center"/>
      <protection locked="0"/>
    </xf>
    <xf numFmtId="0" fontId="25" fillId="0" borderId="18" xfId="0" applyFont="1" applyBorder="1" applyAlignment="1" applyProtection="1">
      <alignment horizontal="centerContinuous" vertical="center"/>
      <protection locked="0"/>
    </xf>
    <xf numFmtId="0" fontId="25" fillId="0" borderId="19" xfId="0" applyFont="1" applyBorder="1" applyAlignment="1" applyProtection="1">
      <alignment horizontal="centerContinuous" vertical="center"/>
      <protection locked="0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D8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5" sqref="B5"/>
    </sheetView>
  </sheetViews>
  <sheetFormatPr baseColWidth="10" defaultColWidth="10.88671875" defaultRowHeight="15" zeroHeight="1"/>
  <cols>
    <col min="1" max="1" width="16.21875" style="45" bestFit="1" customWidth="1"/>
    <col min="2" max="2" width="80.6640625" style="1" customWidth="1"/>
    <col min="3" max="3" width="3.88671875" style="36" customWidth="1"/>
    <col min="4" max="4" width="20.88671875" style="1" customWidth="1"/>
    <col min="5" max="16384" width="10.88671875" style="1"/>
  </cols>
  <sheetData>
    <row r="1" spans="1:4" s="2" customFormat="1" ht="40.15" customHeight="1">
      <c r="A1" s="78" t="s">
        <v>2</v>
      </c>
      <c r="B1" s="79" t="s">
        <v>1</v>
      </c>
      <c r="C1" s="34"/>
      <c r="D1" s="18"/>
    </row>
    <row r="2" spans="1:4" s="16" customFormat="1" ht="40.15" customHeight="1">
      <c r="A2" s="19" t="s">
        <v>20</v>
      </c>
      <c r="B2" s="80" t="str">
        <f ca="1">CONCATENATE("S",LEFT(B4,3),TEXT(MOD(TRUNC(NOW()*1)+VALUE(MID(B3,2,7))*100000,9807851),"0000000"))</f>
        <v>SSER5321776</v>
      </c>
      <c r="C2" s="35"/>
      <c r="D2" s="17"/>
    </row>
    <row r="3" spans="1:4" ht="30" customHeight="1">
      <c r="A3" s="19" t="s">
        <v>22</v>
      </c>
      <c r="B3" s="42" t="s">
        <v>105</v>
      </c>
    </row>
    <row r="4" spans="1:4" ht="45" customHeight="1">
      <c r="A4" s="19" t="s">
        <v>23</v>
      </c>
      <c r="B4" s="43" t="s">
        <v>106</v>
      </c>
    </row>
    <row r="5" spans="1:4" ht="30" customHeight="1">
      <c r="A5" s="19" t="s">
        <v>0</v>
      </c>
      <c r="B5" s="42">
        <v>2014</v>
      </c>
    </row>
    <row r="6" spans="1:4" s="29" customFormat="1" ht="30" customHeight="1">
      <c r="A6" s="81" t="s">
        <v>29</v>
      </c>
      <c r="B6" s="81"/>
      <c r="C6" s="36"/>
    </row>
    <row r="7" spans="1:4" s="31" customFormat="1" ht="18.75">
      <c r="A7" s="41" t="s">
        <v>25</v>
      </c>
      <c r="B7" s="30" t="s">
        <v>26</v>
      </c>
      <c r="C7" s="37"/>
    </row>
    <row r="8" spans="1:4" ht="18" customHeight="1">
      <c r="A8" s="44" t="s">
        <v>63</v>
      </c>
      <c r="B8" s="39" t="str">
        <f>IF(ISBLANK(A8),"",VLOOKUP(A8,ListaSubgruposServicios!$A$2:$B$35,2,FALSE))</f>
        <v xml:space="preserve"> Servicios de publicidad</v>
      </c>
      <c r="C8" s="40" t="s">
        <v>27</v>
      </c>
    </row>
    <row r="9" spans="1:4" hidden="1"/>
    <row r="10" spans="1:4" hidden="1"/>
    <row r="11" spans="1:4" hidden="1"/>
    <row r="12" spans="1:4" hidden="1"/>
    <row r="13" spans="1:4" hidden="1"/>
    <row r="14" spans="1:4" hidden="1"/>
    <row r="15" spans="1:4" hidden="1"/>
    <row r="16" spans="1:4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</sheetData>
  <sheetProtection password="E849" sheet="1" objects="1" scenarios="1" selectLockedCells="1"/>
  <dataValidations count="1">
    <dataValidation type="list" allowBlank="1" showInputMessage="1" showErrorMessage="1" sqref="A8">
      <formula1>"L1,L3,L5,L6,M1,M2,M4,M5,M6,O1,O2,O3,O4,O6,P1,P2,P3,P5,P7,Q1,Q2,R1,R2,R5,R6,R9,T1,T5,U1,U4,U8,V3,V4,V5"</formula1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headerFooter>
    <oddFooter>&amp;L&amp;F - &amp;A&amp;R&amp;D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B74"/>
  <sheetViews>
    <sheetView workbookViewId="0">
      <selection activeCell="A2" sqref="A2:B35"/>
    </sheetView>
  </sheetViews>
  <sheetFormatPr baseColWidth="10" defaultRowHeight="15"/>
  <cols>
    <col min="2" max="2" width="85.88671875" bestFit="1" customWidth="1"/>
  </cols>
  <sheetData>
    <row r="1" spans="1:2" ht="18.75">
      <c r="A1" s="30" t="s">
        <v>25</v>
      </c>
      <c r="B1" s="30" t="s">
        <v>26</v>
      </c>
    </row>
    <row r="2" spans="1:2" ht="15.75">
      <c r="A2" s="40" t="s">
        <v>37</v>
      </c>
      <c r="B2" t="s">
        <v>71</v>
      </c>
    </row>
    <row r="3" spans="1:2" ht="15.75">
      <c r="A3" s="38" t="s">
        <v>38</v>
      </c>
      <c r="B3" t="s">
        <v>72</v>
      </c>
    </row>
    <row r="4" spans="1:2" ht="15.75">
      <c r="A4" s="38" t="s">
        <v>39</v>
      </c>
      <c r="B4" t="s">
        <v>73</v>
      </c>
    </row>
    <row r="5" spans="1:2" ht="15.75">
      <c r="A5" s="38" t="s">
        <v>40</v>
      </c>
      <c r="B5" t="s">
        <v>74</v>
      </c>
    </row>
    <row r="6" spans="1:2" ht="15.75">
      <c r="A6" s="38" t="s">
        <v>41</v>
      </c>
      <c r="B6" t="s">
        <v>75</v>
      </c>
    </row>
    <row r="7" spans="1:2" ht="15.75">
      <c r="A7" s="38" t="s">
        <v>42</v>
      </c>
      <c r="B7" t="s">
        <v>76</v>
      </c>
    </row>
    <row r="8" spans="1:2" ht="15.75">
      <c r="A8" s="40" t="s">
        <v>43</v>
      </c>
      <c r="B8" t="s">
        <v>77</v>
      </c>
    </row>
    <row r="9" spans="1:2" ht="15.75">
      <c r="A9" s="38" t="s">
        <v>44</v>
      </c>
      <c r="B9" t="s">
        <v>78</v>
      </c>
    </row>
    <row r="10" spans="1:2" ht="15.75">
      <c r="A10" s="38" t="s">
        <v>45</v>
      </c>
      <c r="B10" t="s">
        <v>79</v>
      </c>
    </row>
    <row r="11" spans="1:2" ht="15.75">
      <c r="A11" s="38" t="s">
        <v>46</v>
      </c>
      <c r="B11" t="s">
        <v>80</v>
      </c>
    </row>
    <row r="12" spans="1:2" ht="15.75">
      <c r="A12" s="38" t="s">
        <v>47</v>
      </c>
      <c r="B12" t="s">
        <v>81</v>
      </c>
    </row>
    <row r="13" spans="1:2" ht="15.75">
      <c r="A13" s="38" t="s">
        <v>48</v>
      </c>
      <c r="B13" t="s">
        <v>82</v>
      </c>
    </row>
    <row r="14" spans="1:2" ht="15.75">
      <c r="A14" s="38" t="s">
        <v>49</v>
      </c>
      <c r="B14" t="s">
        <v>83</v>
      </c>
    </row>
    <row r="15" spans="1:2" ht="15.75">
      <c r="A15" s="38" t="s">
        <v>50</v>
      </c>
      <c r="B15" t="s">
        <v>84</v>
      </c>
    </row>
    <row r="16" spans="1:2" ht="15.75">
      <c r="A16" s="38" t="s">
        <v>51</v>
      </c>
      <c r="B16" t="s">
        <v>85</v>
      </c>
    </row>
    <row r="17" spans="1:2" ht="15.75">
      <c r="A17" s="38" t="s">
        <v>52</v>
      </c>
      <c r="B17" t="s">
        <v>86</v>
      </c>
    </row>
    <row r="18" spans="1:2" ht="15.75">
      <c r="A18" s="38" t="s">
        <v>53</v>
      </c>
      <c r="B18" t="s">
        <v>87</v>
      </c>
    </row>
    <row r="19" spans="1:2" ht="15.75">
      <c r="A19" s="38" t="s">
        <v>54</v>
      </c>
      <c r="B19" t="s">
        <v>88</v>
      </c>
    </row>
    <row r="20" spans="1:2" ht="15.75">
      <c r="A20" s="38" t="s">
        <v>55</v>
      </c>
      <c r="B20" t="s">
        <v>89</v>
      </c>
    </row>
    <row r="21" spans="1:2" ht="15.75">
      <c r="A21" s="38" t="s">
        <v>56</v>
      </c>
      <c r="B21" t="s">
        <v>90</v>
      </c>
    </row>
    <row r="22" spans="1:2" ht="15.75">
      <c r="A22" s="38" t="s">
        <v>57</v>
      </c>
      <c r="B22" t="s">
        <v>91</v>
      </c>
    </row>
    <row r="23" spans="1:2" ht="15.75">
      <c r="A23" s="38" t="s">
        <v>58</v>
      </c>
      <c r="B23" t="s">
        <v>92</v>
      </c>
    </row>
    <row r="24" spans="1:2" ht="15.75">
      <c r="A24" s="38" t="s">
        <v>59</v>
      </c>
      <c r="B24" t="s">
        <v>93</v>
      </c>
    </row>
    <row r="25" spans="1:2" ht="15.75">
      <c r="A25" s="38" t="s">
        <v>60</v>
      </c>
      <c r="B25" t="s">
        <v>94</v>
      </c>
    </row>
    <row r="26" spans="1:2" ht="15.75">
      <c r="A26" s="38" t="s">
        <v>61</v>
      </c>
      <c r="B26" t="s">
        <v>95</v>
      </c>
    </row>
    <row r="27" spans="1:2" ht="15.75">
      <c r="A27" s="38" t="s">
        <v>62</v>
      </c>
      <c r="B27" t="s">
        <v>96</v>
      </c>
    </row>
    <row r="28" spans="1:2" ht="15.75">
      <c r="A28" s="38" t="s">
        <v>63</v>
      </c>
      <c r="B28" t="s">
        <v>97</v>
      </c>
    </row>
    <row r="29" spans="1:2" ht="15.75">
      <c r="A29" s="38" t="s">
        <v>64</v>
      </c>
      <c r="B29" t="s">
        <v>98</v>
      </c>
    </row>
    <row r="30" spans="1:2" ht="15.75">
      <c r="A30" s="40" t="s">
        <v>65</v>
      </c>
      <c r="B30" t="s">
        <v>99</v>
      </c>
    </row>
    <row r="31" spans="1:2" ht="15.75">
      <c r="A31" s="38" t="s">
        <v>66</v>
      </c>
      <c r="B31" t="s">
        <v>100</v>
      </c>
    </row>
    <row r="32" spans="1:2" ht="15.75">
      <c r="A32" s="38" t="s">
        <v>67</v>
      </c>
      <c r="B32" t="s">
        <v>101</v>
      </c>
    </row>
    <row r="33" spans="1:2" ht="15.75">
      <c r="A33" s="38" t="s">
        <v>68</v>
      </c>
      <c r="B33" t="s">
        <v>102</v>
      </c>
    </row>
    <row r="34" spans="1:2" ht="15.75">
      <c r="A34" s="38" t="s">
        <v>69</v>
      </c>
      <c r="B34" t="s">
        <v>103</v>
      </c>
    </row>
    <row r="35" spans="1:2" ht="15.75">
      <c r="A35" s="38" t="s">
        <v>70</v>
      </c>
      <c r="B35" t="s">
        <v>104</v>
      </c>
    </row>
    <row r="36" spans="1:2" ht="15.75">
      <c r="A36" s="38"/>
      <c r="B36" s="33"/>
    </row>
    <row r="37" spans="1:2" ht="15.75">
      <c r="A37" s="38"/>
      <c r="B37" s="33"/>
    </row>
    <row r="38" spans="1:2" ht="15.75">
      <c r="A38" s="38"/>
      <c r="B38" s="33"/>
    </row>
    <row r="39" spans="1:2" ht="15.75">
      <c r="A39" s="40"/>
      <c r="B39" s="32"/>
    </row>
    <row r="40" spans="1:2" ht="15.75">
      <c r="A40" s="38"/>
      <c r="B40" s="33"/>
    </row>
    <row r="41" spans="1:2" ht="15.75">
      <c r="A41" s="38"/>
      <c r="B41" s="33"/>
    </row>
    <row r="42" spans="1:2" ht="15.75">
      <c r="A42" s="38"/>
      <c r="B42" s="33"/>
    </row>
    <row r="43" spans="1:2" ht="15.75">
      <c r="A43" s="38"/>
      <c r="B43" s="33"/>
    </row>
    <row r="44" spans="1:2" ht="15.75">
      <c r="A44" s="38"/>
      <c r="B44" s="33"/>
    </row>
    <row r="45" spans="1:2" ht="15.75">
      <c r="A45" s="38"/>
      <c r="B45" s="33"/>
    </row>
    <row r="46" spans="1:2" ht="15.75">
      <c r="A46" s="40"/>
      <c r="B46" s="32"/>
    </row>
    <row r="47" spans="1:2" ht="15.75">
      <c r="A47" s="38"/>
      <c r="B47" s="33"/>
    </row>
    <row r="48" spans="1:2" ht="15.75">
      <c r="A48" s="38"/>
      <c r="B48" s="33"/>
    </row>
    <row r="49" spans="1:2" ht="15.75">
      <c r="A49" s="40"/>
      <c r="B49" s="32"/>
    </row>
    <row r="50" spans="1:2" ht="15.75">
      <c r="A50" s="38"/>
      <c r="B50" s="33"/>
    </row>
    <row r="51" spans="1:2" ht="15.75">
      <c r="A51" s="38"/>
      <c r="B51" s="33"/>
    </row>
    <row r="52" spans="1:2" ht="15.75">
      <c r="A52" s="38"/>
      <c r="B52" s="33"/>
    </row>
    <row r="53" spans="1:2" ht="15.75">
      <c r="A53" s="38"/>
      <c r="B53" s="33"/>
    </row>
    <row r="54" spans="1:2" ht="15.75">
      <c r="A54" s="38"/>
      <c r="B54" s="33"/>
    </row>
    <row r="55" spans="1:2" ht="15.75">
      <c r="A55" s="38"/>
      <c r="B55" s="33"/>
    </row>
    <row r="56" spans="1:2" ht="15.75">
      <c r="A56" s="38"/>
      <c r="B56" s="33"/>
    </row>
    <row r="57" spans="1:2" ht="15.75">
      <c r="A57" s="38"/>
      <c r="B57" s="33"/>
    </row>
    <row r="58" spans="1:2" ht="15.75">
      <c r="A58" s="38"/>
      <c r="B58" s="33"/>
    </row>
    <row r="59" spans="1:2" ht="15.75">
      <c r="A59" s="40"/>
      <c r="B59" s="32"/>
    </row>
    <row r="60" spans="1:2" ht="15.75">
      <c r="A60" s="38"/>
      <c r="B60" s="33"/>
    </row>
    <row r="61" spans="1:2" ht="15.75">
      <c r="A61" s="38"/>
      <c r="B61" s="33"/>
    </row>
    <row r="62" spans="1:2" ht="15.75">
      <c r="A62" s="38"/>
      <c r="B62" s="33"/>
    </row>
    <row r="63" spans="1:2" ht="15.75">
      <c r="A63" s="38"/>
      <c r="B63" s="33"/>
    </row>
    <row r="64" spans="1:2" ht="15.75">
      <c r="A64" s="38"/>
      <c r="B64" s="33"/>
    </row>
    <row r="65" spans="1:2" ht="15.75">
      <c r="A65" s="40"/>
      <c r="B65" s="32"/>
    </row>
    <row r="66" spans="1:2" ht="15.75">
      <c r="A66" s="38"/>
      <c r="B66" s="33"/>
    </row>
    <row r="67" spans="1:2" ht="15.75">
      <c r="A67" s="38"/>
      <c r="B67" s="33"/>
    </row>
    <row r="68" spans="1:2" ht="15.75">
      <c r="A68" s="38"/>
      <c r="B68" s="33"/>
    </row>
    <row r="69" spans="1:2" ht="15.75">
      <c r="A69" s="38"/>
      <c r="B69" s="33"/>
    </row>
    <row r="70" spans="1:2" ht="15.75">
      <c r="A70" s="38"/>
      <c r="B70" s="33"/>
    </row>
    <row r="71" spans="1:2" ht="15.75">
      <c r="A71" s="38"/>
      <c r="B71" s="33"/>
    </row>
    <row r="72" spans="1:2" ht="15.75">
      <c r="A72" s="38"/>
      <c r="B72" s="33"/>
    </row>
    <row r="73" spans="1:2" ht="15.75">
      <c r="A73" s="38"/>
      <c r="B73" s="33"/>
    </row>
    <row r="74" spans="1:2" ht="15.75">
      <c r="A74" s="38"/>
      <c r="B74" s="3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5" filterMode="1">
    <pageSetUpPr fitToPage="1"/>
  </sheetPr>
  <dimension ref="A1:O954"/>
  <sheetViews>
    <sheetView showZeros="0" zoomScale="75" zoomScaleNormal="75" zoomScaleSheetLayoutView="50" workbookViewId="0">
      <selection activeCell="C3" sqref="C3"/>
    </sheetView>
  </sheetViews>
  <sheetFormatPr baseColWidth="10" defaultColWidth="10.88671875" defaultRowHeight="45" customHeight="1" zeroHeight="1"/>
  <cols>
    <col min="1" max="1" width="8.77734375" style="53" bestFit="1" customWidth="1"/>
    <col min="2" max="2" width="6.6640625" style="14" hidden="1" customWidth="1"/>
    <col min="3" max="3" width="14.88671875" style="54" bestFit="1" customWidth="1"/>
    <col min="4" max="4" width="22.88671875" style="54" customWidth="1"/>
    <col min="5" max="5" width="6.88671875" style="53" customWidth="1"/>
    <col min="6" max="6" width="7.77734375" style="53" customWidth="1"/>
    <col min="7" max="7" width="24.109375" style="54" bestFit="1" customWidth="1"/>
    <col min="8" max="8" width="10.88671875" style="52"/>
    <col min="9" max="9" width="12.44140625" style="52" bestFit="1" customWidth="1"/>
    <col min="10" max="15" width="10.6640625" style="52" customWidth="1"/>
    <col min="16" max="16384" width="10.88671875" style="52"/>
  </cols>
  <sheetData>
    <row r="1" spans="1:15" s="66" customFormat="1" ht="60" customHeight="1">
      <c r="A1" s="55" t="s">
        <v>2</v>
      </c>
      <c r="B1" s="27"/>
      <c r="C1" s="59" t="str">
        <f>NIF_INTERESADO</f>
        <v>A123456789</v>
      </c>
      <c r="D1" s="87" t="str">
        <f>NOMBRE_INTERESADO</f>
        <v>SERVICIOS GENERALES, S.A.</v>
      </c>
      <c r="E1" s="88"/>
      <c r="F1" s="89"/>
      <c r="G1" s="88"/>
      <c r="H1" s="89"/>
      <c r="I1" s="89"/>
      <c r="J1" s="89"/>
      <c r="K1" s="89"/>
      <c r="L1" s="89"/>
      <c r="M1" s="89"/>
      <c r="N1" s="89"/>
      <c r="O1" s="89"/>
    </row>
    <row r="2" spans="1:15" s="73" customFormat="1" ht="60" customHeight="1">
      <c r="A2" s="56" t="s">
        <v>31</v>
      </c>
      <c r="B2" s="26" t="s">
        <v>19</v>
      </c>
      <c r="C2" s="60" t="s">
        <v>3</v>
      </c>
      <c r="D2" s="60" t="s">
        <v>21</v>
      </c>
      <c r="E2" s="61" t="s">
        <v>4</v>
      </c>
      <c r="F2" s="61" t="s">
        <v>5</v>
      </c>
      <c r="G2" s="60" t="s">
        <v>6</v>
      </c>
      <c r="H2" s="60" t="s">
        <v>7</v>
      </c>
      <c r="I2" s="60" t="s">
        <v>8</v>
      </c>
      <c r="J2" s="56">
        <v>2015</v>
      </c>
      <c r="K2" s="56">
        <v>2014</v>
      </c>
      <c r="L2" s="56">
        <v>2013</v>
      </c>
      <c r="M2" s="56">
        <v>2012</v>
      </c>
      <c r="N2" s="56">
        <v>2011</v>
      </c>
      <c r="O2" s="56">
        <v>2010</v>
      </c>
    </row>
    <row r="3" spans="1:15" s="66" customFormat="1" ht="60" customHeight="1">
      <c r="A3" s="57">
        <v>1</v>
      </c>
      <c r="B3" s="15" t="s">
        <v>32</v>
      </c>
      <c r="C3" s="62" t="str">
        <f t="shared" ref="C3:I6" ca="1" si="0">VLOOKUP(C$2,OFFSET(INDIRECT($B3),0,0,19,2),2,FALSE)</f>
        <v>MF 2014/202</v>
      </c>
      <c r="D3" s="62" t="str">
        <f ca="1">VLOOKUP(D$2,OFFSET(INDIRECT($B3),0,0,19,2),2,FALSE)</f>
        <v>Campaña publicitaria uso de cinturón en vias secundarias</v>
      </c>
      <c r="E3" s="57" t="str">
        <f t="shared" ca="1" si="0"/>
        <v>T</v>
      </c>
      <c r="F3" s="57" t="str">
        <f t="shared" ca="1" si="0"/>
        <v>T1</v>
      </c>
      <c r="G3" s="62" t="str">
        <f t="shared" ca="1" si="0"/>
        <v>Ministerio de Fomento. Dirección General de Carreteras</v>
      </c>
      <c r="H3" s="63" t="str">
        <f t="shared" ca="1" si="0"/>
        <v>S123156789</v>
      </c>
      <c r="I3" s="63">
        <f t="shared" ca="1" si="0"/>
        <v>1000000</v>
      </c>
      <c r="J3" s="63" t="e">
        <f t="shared" ref="J3:O6" ca="1" si="1">VLOOKUP(J$2,OFFSET(INDIRECT($B3),0,0,20,2),2,FALSE)</f>
        <v>#N/A</v>
      </c>
      <c r="K3" s="63">
        <f t="shared" ca="1" si="1"/>
        <v>1000000</v>
      </c>
      <c r="L3" s="63">
        <f t="shared" ca="1" si="1"/>
        <v>0</v>
      </c>
      <c r="M3" s="63">
        <f t="shared" ca="1" si="1"/>
        <v>0</v>
      </c>
      <c r="N3" s="63">
        <f t="shared" ca="1" si="1"/>
        <v>0</v>
      </c>
      <c r="O3" s="63">
        <f t="shared" ca="1" si="1"/>
        <v>0</v>
      </c>
    </row>
    <row r="4" spans="1:15" s="66" customFormat="1" ht="60" customHeight="1">
      <c r="A4" s="57">
        <v>2</v>
      </c>
      <c r="B4" s="15" t="s">
        <v>33</v>
      </c>
      <c r="C4" s="62">
        <f t="shared" ca="1" si="0"/>
        <v>0</v>
      </c>
      <c r="D4" s="62" t="str">
        <f t="shared" ca="1" si="0"/>
        <v>Campaña beneficios del jamón ibérico</v>
      </c>
      <c r="E4" s="57" t="str">
        <f t="shared" ca="1" si="0"/>
        <v>T</v>
      </c>
      <c r="F4" s="57" t="str">
        <f t="shared" ca="1" si="0"/>
        <v>T1</v>
      </c>
      <c r="G4" s="62" t="str">
        <f t="shared" ca="1" si="0"/>
        <v>Asociación Productores de Jamón</v>
      </c>
      <c r="H4" s="63" t="str">
        <f t="shared" ca="1" si="0"/>
        <v>G000000000</v>
      </c>
      <c r="I4" s="63">
        <f t="shared" ca="1" si="0"/>
        <v>350000</v>
      </c>
      <c r="J4" s="63" t="e">
        <f t="shared" ca="1" si="1"/>
        <v>#N/A</v>
      </c>
      <c r="K4" s="63">
        <f t="shared" ca="1" si="1"/>
        <v>100000</v>
      </c>
      <c r="L4" s="63">
        <f t="shared" ca="1" si="1"/>
        <v>250000</v>
      </c>
      <c r="M4" s="63">
        <f t="shared" ca="1" si="1"/>
        <v>0</v>
      </c>
      <c r="N4" s="63">
        <f t="shared" ca="1" si="1"/>
        <v>0</v>
      </c>
      <c r="O4" s="63">
        <f t="shared" ca="1" si="1"/>
        <v>0</v>
      </c>
    </row>
    <row r="5" spans="1:15" s="66" customFormat="1" ht="60" customHeight="1">
      <c r="A5" s="57">
        <v>3</v>
      </c>
      <c r="B5" s="15" t="s">
        <v>34</v>
      </c>
      <c r="C5" s="62">
        <f t="shared" ca="1" si="0"/>
        <v>0</v>
      </c>
      <c r="D5" s="62">
        <f t="shared" ca="1" si="0"/>
        <v>0</v>
      </c>
      <c r="E5" s="57" t="str">
        <f t="shared" ca="1" si="0"/>
        <v>T</v>
      </c>
      <c r="F5" s="57" t="str">
        <f t="shared" ca="1" si="0"/>
        <v>T1</v>
      </c>
      <c r="G5" s="62">
        <f t="shared" ca="1" si="0"/>
        <v>0</v>
      </c>
      <c r="H5" s="63">
        <f t="shared" ca="1" si="0"/>
        <v>0</v>
      </c>
      <c r="I5" s="63">
        <f t="shared" ca="1" si="0"/>
        <v>0</v>
      </c>
      <c r="J5" s="63" t="e">
        <f t="shared" ca="1" si="1"/>
        <v>#N/A</v>
      </c>
      <c r="K5" s="63">
        <f t="shared" ca="1" si="1"/>
        <v>0</v>
      </c>
      <c r="L5" s="63">
        <f t="shared" ca="1" si="1"/>
        <v>0</v>
      </c>
      <c r="M5" s="63">
        <f t="shared" ca="1" si="1"/>
        <v>0</v>
      </c>
      <c r="N5" s="63">
        <f t="shared" ca="1" si="1"/>
        <v>0</v>
      </c>
      <c r="O5" s="63">
        <f t="shared" ca="1" si="1"/>
        <v>0</v>
      </c>
    </row>
    <row r="6" spans="1:15" s="66" customFormat="1" ht="60" customHeight="1">
      <c r="A6" s="57">
        <v>4</v>
      </c>
      <c r="B6" s="15" t="s">
        <v>35</v>
      </c>
      <c r="C6" s="62">
        <f t="shared" ca="1" si="0"/>
        <v>0</v>
      </c>
      <c r="D6" s="62">
        <f t="shared" ca="1" si="0"/>
        <v>0</v>
      </c>
      <c r="E6" s="57" t="str">
        <f t="shared" ca="1" si="0"/>
        <v>T</v>
      </c>
      <c r="F6" s="57" t="str">
        <f t="shared" ca="1" si="0"/>
        <v>T1</v>
      </c>
      <c r="G6" s="62">
        <f t="shared" ca="1" si="0"/>
        <v>0</v>
      </c>
      <c r="H6" s="63">
        <f t="shared" ca="1" si="0"/>
        <v>0</v>
      </c>
      <c r="I6" s="63">
        <f t="shared" ca="1" si="0"/>
        <v>0</v>
      </c>
      <c r="J6" s="63" t="e">
        <f t="shared" ca="1" si="1"/>
        <v>#N/A</v>
      </c>
      <c r="K6" s="63">
        <f t="shared" ca="1" si="1"/>
        <v>0</v>
      </c>
      <c r="L6" s="63">
        <f t="shared" ca="1" si="1"/>
        <v>0</v>
      </c>
      <c r="M6" s="63">
        <f t="shared" ca="1" si="1"/>
        <v>0</v>
      </c>
      <c r="N6" s="63">
        <f t="shared" ca="1" si="1"/>
        <v>0</v>
      </c>
      <c r="O6" s="63">
        <f t="shared" ca="1" si="1"/>
        <v>0</v>
      </c>
    </row>
    <row r="7" spans="1:15" s="66" customFormat="1" ht="60" customHeight="1">
      <c r="A7" s="58"/>
      <c r="B7" s="14"/>
      <c r="C7" s="64"/>
      <c r="D7" s="65"/>
      <c r="E7" s="58"/>
      <c r="F7" s="58"/>
      <c r="G7" s="64"/>
      <c r="I7" s="71" t="s">
        <v>30</v>
      </c>
      <c r="J7" s="72" t="e">
        <f t="shared" ref="J7:O7" ca="1" si="2">SUBTOTAL(9,J3:J6)</f>
        <v>#N/A</v>
      </c>
      <c r="K7" s="72">
        <f t="shared" ca="1" si="2"/>
        <v>1100000</v>
      </c>
      <c r="L7" s="72">
        <f t="shared" ca="1" si="2"/>
        <v>250000</v>
      </c>
      <c r="M7" s="72">
        <f t="shared" ca="1" si="2"/>
        <v>0</v>
      </c>
      <c r="N7" s="72">
        <f t="shared" ca="1" si="2"/>
        <v>0</v>
      </c>
      <c r="O7" s="72">
        <f t="shared" ca="1" si="2"/>
        <v>0</v>
      </c>
    </row>
    <row r="8" spans="1:15" s="66" customFormat="1" ht="1.1499999999999999" customHeight="1">
      <c r="A8" s="58"/>
      <c r="B8" s="14"/>
      <c r="C8" s="64"/>
      <c r="D8" s="67"/>
      <c r="E8" s="58"/>
      <c r="F8" s="58"/>
      <c r="G8" s="64"/>
    </row>
    <row r="9" spans="1:15" ht="45" hidden="1" customHeight="1"/>
    <row r="10" spans="1:15" ht="45" hidden="1" customHeight="1"/>
    <row r="11" spans="1:15" ht="45" hidden="1" customHeight="1"/>
    <row r="12" spans="1:15" ht="45" hidden="1" customHeight="1"/>
    <row r="13" spans="1:15" ht="45" hidden="1" customHeight="1"/>
    <row r="14" spans="1:15" ht="45" hidden="1" customHeight="1"/>
    <row r="15" spans="1:15" ht="45" hidden="1" customHeight="1"/>
    <row r="16" spans="1:15" ht="45" hidden="1" customHeight="1"/>
    <row r="17" ht="45" hidden="1" customHeight="1"/>
    <row r="18" ht="45" hidden="1" customHeight="1"/>
    <row r="19" ht="45" hidden="1" customHeight="1"/>
    <row r="20" ht="45" hidden="1" customHeight="1"/>
    <row r="21" ht="45" hidden="1" customHeight="1"/>
    <row r="22" ht="45" hidden="1" customHeight="1"/>
    <row r="23" ht="45" hidden="1" customHeight="1"/>
    <row r="24" ht="45" hidden="1" customHeight="1"/>
    <row r="25" ht="45" hidden="1" customHeight="1"/>
    <row r="26" ht="45" hidden="1" customHeight="1"/>
    <row r="27" ht="45" hidden="1" customHeight="1"/>
    <row r="28" ht="45" hidden="1" customHeight="1"/>
    <row r="29" ht="45" hidden="1" customHeight="1"/>
    <row r="30" ht="45" hidden="1" customHeight="1"/>
    <row r="31" ht="45" hidden="1" customHeight="1"/>
    <row r="32" ht="45" hidden="1" customHeight="1"/>
    <row r="33" ht="45" hidden="1" customHeight="1"/>
    <row r="34" ht="45" hidden="1" customHeight="1"/>
    <row r="35" ht="45" hidden="1" customHeight="1"/>
    <row r="36" ht="45" hidden="1" customHeight="1"/>
    <row r="37" ht="45" hidden="1" customHeight="1"/>
    <row r="38" ht="45" hidden="1" customHeight="1"/>
    <row r="39" ht="45" hidden="1" customHeight="1"/>
    <row r="40" ht="45" hidden="1" customHeight="1"/>
    <row r="41" ht="45" hidden="1" customHeight="1"/>
    <row r="42" ht="45" hidden="1" customHeight="1"/>
    <row r="43" ht="45" hidden="1" customHeight="1"/>
    <row r="44" ht="45" hidden="1" customHeight="1"/>
    <row r="45" ht="45" hidden="1" customHeight="1"/>
    <row r="46" ht="45" hidden="1" customHeight="1"/>
    <row r="47" ht="45" hidden="1" customHeight="1"/>
    <row r="48" ht="45" hidden="1" customHeight="1"/>
    <row r="49" ht="45" hidden="1" customHeight="1"/>
    <row r="50" ht="45" hidden="1" customHeight="1"/>
    <row r="51" ht="45" hidden="1" customHeight="1"/>
    <row r="52" ht="45" hidden="1" customHeight="1"/>
    <row r="53" ht="45" hidden="1" customHeight="1"/>
    <row r="54" ht="45" hidden="1" customHeight="1"/>
    <row r="55" ht="45" hidden="1" customHeight="1"/>
    <row r="56" ht="45" hidden="1" customHeight="1"/>
    <row r="57" ht="45" hidden="1" customHeight="1"/>
    <row r="58" ht="45" hidden="1" customHeight="1"/>
    <row r="59" ht="45" hidden="1" customHeight="1"/>
    <row r="60" ht="45" hidden="1" customHeight="1"/>
    <row r="61" ht="45" hidden="1" customHeight="1"/>
    <row r="62" ht="45" hidden="1" customHeight="1"/>
    <row r="63" ht="45" hidden="1" customHeight="1"/>
    <row r="64" ht="45" hidden="1" customHeight="1"/>
    <row r="65" ht="45" hidden="1" customHeight="1"/>
    <row r="66" ht="45" hidden="1" customHeight="1"/>
    <row r="67" ht="45" hidden="1" customHeight="1"/>
    <row r="68" ht="45" hidden="1" customHeight="1"/>
    <row r="69" ht="45" hidden="1" customHeight="1"/>
    <row r="70" ht="45" hidden="1" customHeight="1"/>
    <row r="71" ht="45" hidden="1" customHeight="1"/>
    <row r="72" ht="45" hidden="1" customHeight="1"/>
    <row r="73" ht="45" hidden="1" customHeight="1"/>
    <row r="74" ht="45" hidden="1" customHeight="1"/>
    <row r="75" ht="45" hidden="1" customHeight="1"/>
    <row r="76" ht="45" hidden="1" customHeight="1"/>
    <row r="77" ht="45" hidden="1" customHeight="1"/>
    <row r="78" ht="45" hidden="1" customHeight="1"/>
    <row r="79" ht="45" hidden="1" customHeight="1"/>
    <row r="80" ht="45" hidden="1" customHeight="1"/>
    <row r="81" ht="45" hidden="1" customHeight="1"/>
    <row r="82" ht="45" hidden="1" customHeight="1"/>
    <row r="83" ht="45" hidden="1" customHeight="1"/>
    <row r="84" ht="45" hidden="1" customHeight="1"/>
    <row r="85" ht="45" hidden="1" customHeight="1"/>
    <row r="86" ht="45" hidden="1" customHeight="1"/>
    <row r="87" ht="45" hidden="1" customHeight="1"/>
    <row r="88" ht="45" hidden="1" customHeight="1"/>
    <row r="89" ht="45" hidden="1" customHeight="1"/>
    <row r="90" ht="45" hidden="1" customHeight="1"/>
    <row r="91" ht="45" hidden="1" customHeight="1"/>
    <row r="92" ht="45" hidden="1" customHeight="1"/>
    <row r="93" ht="45" hidden="1" customHeight="1"/>
    <row r="94" ht="45" hidden="1" customHeight="1"/>
    <row r="95" ht="45" hidden="1" customHeight="1"/>
    <row r="96" ht="45" hidden="1" customHeight="1"/>
    <row r="97" ht="45" hidden="1" customHeight="1"/>
    <row r="98" ht="45" hidden="1" customHeight="1"/>
    <row r="99" ht="45" hidden="1" customHeight="1"/>
    <row r="100" ht="45" hidden="1" customHeight="1"/>
    <row r="101" ht="45" hidden="1" customHeight="1"/>
    <row r="102" ht="45" hidden="1" customHeight="1"/>
    <row r="103" ht="45" hidden="1" customHeight="1"/>
    <row r="104" ht="45" hidden="1" customHeight="1"/>
    <row r="105" ht="45" hidden="1" customHeight="1"/>
    <row r="106" ht="45" hidden="1" customHeight="1"/>
    <row r="107" ht="45" hidden="1" customHeight="1"/>
    <row r="108" ht="45" hidden="1" customHeight="1"/>
    <row r="109" ht="45" hidden="1" customHeight="1"/>
    <row r="110" ht="45" hidden="1" customHeight="1"/>
    <row r="111" ht="45" hidden="1" customHeight="1"/>
    <row r="112" ht="45" hidden="1" customHeight="1"/>
    <row r="113" ht="45" hidden="1" customHeight="1"/>
    <row r="114" ht="45" hidden="1" customHeight="1"/>
    <row r="115" ht="45" hidden="1" customHeight="1"/>
    <row r="116" ht="45" hidden="1" customHeight="1"/>
    <row r="117" ht="45" hidden="1" customHeight="1"/>
    <row r="118" ht="45" hidden="1" customHeight="1"/>
    <row r="119" ht="45" hidden="1" customHeight="1"/>
    <row r="120" ht="45" hidden="1" customHeight="1"/>
    <row r="121" ht="45" hidden="1" customHeight="1"/>
    <row r="122" ht="45" hidden="1" customHeight="1"/>
    <row r="123" ht="45" hidden="1" customHeight="1"/>
    <row r="124" ht="45" hidden="1" customHeight="1"/>
    <row r="125" ht="45" hidden="1" customHeight="1"/>
    <row r="126" ht="45" hidden="1" customHeight="1"/>
    <row r="127" ht="45" hidden="1" customHeight="1"/>
    <row r="128" ht="45" hidden="1" customHeight="1"/>
    <row r="129" ht="45" hidden="1" customHeight="1"/>
    <row r="130" ht="45" hidden="1" customHeight="1"/>
    <row r="131" ht="45" hidden="1" customHeight="1"/>
    <row r="132" ht="45" hidden="1" customHeight="1"/>
    <row r="133" ht="45" hidden="1" customHeight="1"/>
    <row r="134" ht="45" hidden="1" customHeight="1"/>
    <row r="135" ht="45" hidden="1" customHeight="1"/>
    <row r="136" ht="45" hidden="1" customHeight="1"/>
    <row r="137" ht="45" hidden="1" customHeight="1"/>
    <row r="138" ht="45" hidden="1" customHeight="1"/>
    <row r="139" ht="45" hidden="1" customHeight="1"/>
    <row r="140" ht="45" hidden="1" customHeight="1"/>
    <row r="141" ht="45" hidden="1" customHeight="1"/>
    <row r="142" ht="45" hidden="1" customHeight="1"/>
    <row r="143" ht="45" hidden="1" customHeight="1"/>
    <row r="144" ht="45" hidden="1" customHeight="1"/>
    <row r="145" ht="45" hidden="1" customHeight="1"/>
    <row r="146" ht="45" hidden="1" customHeight="1"/>
    <row r="147" ht="45" hidden="1" customHeight="1"/>
    <row r="148" ht="45" hidden="1" customHeight="1"/>
    <row r="149" ht="45" hidden="1" customHeight="1"/>
    <row r="150" ht="45" hidden="1" customHeight="1"/>
    <row r="151" ht="45" hidden="1" customHeight="1"/>
    <row r="152" ht="45" hidden="1" customHeight="1"/>
    <row r="153" ht="45" hidden="1" customHeight="1"/>
    <row r="154" ht="45" hidden="1" customHeight="1"/>
    <row r="155" ht="45" hidden="1" customHeight="1"/>
    <row r="156" ht="45" hidden="1" customHeight="1"/>
    <row r="157" ht="45" hidden="1" customHeight="1"/>
    <row r="158" ht="45" hidden="1" customHeight="1"/>
    <row r="159" ht="45" hidden="1" customHeight="1"/>
    <row r="160" ht="45" hidden="1" customHeight="1"/>
    <row r="161" ht="45" hidden="1" customHeight="1"/>
    <row r="162" ht="45" hidden="1" customHeight="1"/>
    <row r="163" ht="45" hidden="1" customHeight="1"/>
    <row r="164" ht="45" hidden="1" customHeight="1"/>
    <row r="165" ht="45" hidden="1" customHeight="1"/>
    <row r="166" ht="45" hidden="1" customHeight="1"/>
    <row r="167" ht="45" hidden="1" customHeight="1"/>
    <row r="168" ht="45" hidden="1" customHeight="1"/>
    <row r="169" ht="45" hidden="1" customHeight="1"/>
    <row r="170" ht="45" hidden="1" customHeight="1"/>
    <row r="171" ht="45" hidden="1" customHeight="1"/>
    <row r="172" ht="45" hidden="1" customHeight="1"/>
    <row r="173" ht="45" hidden="1" customHeight="1"/>
    <row r="174" ht="45" hidden="1" customHeight="1"/>
    <row r="175" ht="45" hidden="1" customHeight="1"/>
    <row r="176" ht="45" hidden="1" customHeight="1"/>
    <row r="177" ht="45" hidden="1" customHeight="1"/>
    <row r="178" ht="45" hidden="1" customHeight="1"/>
    <row r="179" ht="45" hidden="1" customHeight="1"/>
    <row r="180" ht="45" hidden="1" customHeight="1"/>
    <row r="181" ht="45" hidden="1" customHeight="1"/>
    <row r="182" ht="45" hidden="1" customHeight="1"/>
    <row r="183" ht="45" hidden="1" customHeight="1"/>
    <row r="184" ht="45" hidden="1" customHeight="1"/>
    <row r="185" ht="45" hidden="1" customHeight="1"/>
    <row r="186" ht="45" hidden="1" customHeight="1"/>
    <row r="187" ht="45" hidden="1" customHeight="1"/>
    <row r="188" ht="45" hidden="1" customHeight="1"/>
    <row r="189" ht="45" hidden="1" customHeight="1"/>
    <row r="190" ht="45" hidden="1" customHeight="1"/>
    <row r="191" ht="45" hidden="1" customHeight="1"/>
    <row r="192" ht="45" hidden="1" customHeight="1"/>
    <row r="193" ht="45" hidden="1" customHeight="1"/>
    <row r="194" ht="45" hidden="1" customHeight="1"/>
    <row r="195" ht="45" hidden="1" customHeight="1"/>
    <row r="196" ht="45" hidden="1" customHeight="1"/>
    <row r="197" ht="45" hidden="1" customHeight="1"/>
    <row r="198" ht="45" hidden="1" customHeight="1"/>
    <row r="199" ht="45" hidden="1" customHeight="1"/>
    <row r="200" ht="45" hidden="1" customHeight="1"/>
    <row r="201" ht="45" hidden="1" customHeight="1"/>
    <row r="202" ht="45" hidden="1" customHeight="1"/>
    <row r="203" ht="45" hidden="1" customHeight="1"/>
    <row r="204" ht="45" hidden="1" customHeight="1"/>
    <row r="205" ht="45" hidden="1" customHeight="1"/>
    <row r="206" ht="45" hidden="1" customHeight="1"/>
    <row r="207" ht="45" hidden="1" customHeight="1"/>
    <row r="208" ht="45" hidden="1" customHeight="1"/>
    <row r="209" ht="45" hidden="1" customHeight="1"/>
    <row r="210" ht="45" hidden="1" customHeight="1"/>
    <row r="211" ht="45" hidden="1" customHeight="1"/>
    <row r="212" ht="45" hidden="1" customHeight="1"/>
    <row r="213" ht="45" hidden="1" customHeight="1"/>
    <row r="214" ht="45" hidden="1" customHeight="1"/>
    <row r="215" ht="45" hidden="1" customHeight="1"/>
    <row r="216" ht="45" hidden="1" customHeight="1"/>
    <row r="217" ht="45" hidden="1" customHeight="1"/>
    <row r="218" ht="45" hidden="1" customHeight="1"/>
    <row r="219" ht="45" hidden="1" customHeight="1"/>
    <row r="220" ht="45" hidden="1" customHeight="1"/>
    <row r="221" ht="45" hidden="1" customHeight="1"/>
    <row r="222" ht="45" hidden="1" customHeight="1"/>
    <row r="223" ht="45" hidden="1" customHeight="1"/>
    <row r="224" ht="45" hidden="1" customHeight="1"/>
    <row r="225" ht="45" hidden="1" customHeight="1"/>
    <row r="226" ht="45" hidden="1" customHeight="1"/>
    <row r="227" ht="45" hidden="1" customHeight="1"/>
    <row r="228" ht="45" hidden="1" customHeight="1"/>
    <row r="229" ht="45" hidden="1" customHeight="1"/>
    <row r="230" ht="45" hidden="1" customHeight="1"/>
    <row r="231" ht="45" hidden="1" customHeight="1"/>
    <row r="232" ht="45" hidden="1" customHeight="1"/>
    <row r="233" ht="45" hidden="1" customHeight="1"/>
    <row r="234" ht="45" hidden="1" customHeight="1"/>
    <row r="235" ht="45" hidden="1" customHeight="1"/>
    <row r="236" ht="45" hidden="1" customHeight="1"/>
    <row r="237" ht="45" hidden="1" customHeight="1"/>
    <row r="238" ht="45" hidden="1" customHeight="1"/>
    <row r="239" ht="45" hidden="1" customHeight="1"/>
    <row r="240" ht="45" hidden="1" customHeight="1"/>
    <row r="241" ht="45" hidden="1" customHeight="1"/>
    <row r="242" ht="45" hidden="1" customHeight="1"/>
    <row r="243" ht="45" hidden="1" customHeight="1"/>
    <row r="244" ht="45" hidden="1" customHeight="1"/>
    <row r="245" ht="45" hidden="1" customHeight="1"/>
    <row r="246" ht="45" hidden="1" customHeight="1"/>
    <row r="247" ht="45" hidden="1" customHeight="1"/>
    <row r="248" ht="45" hidden="1" customHeight="1"/>
    <row r="249" ht="45" hidden="1" customHeight="1"/>
    <row r="250" ht="45" hidden="1" customHeight="1"/>
    <row r="251" ht="45" hidden="1" customHeight="1"/>
    <row r="252" ht="45" hidden="1" customHeight="1"/>
    <row r="253" ht="45" hidden="1" customHeight="1"/>
    <row r="254" ht="45" hidden="1" customHeight="1"/>
    <row r="255" ht="45" hidden="1" customHeight="1"/>
    <row r="256" ht="45" hidden="1" customHeight="1"/>
    <row r="257" ht="45" hidden="1" customHeight="1"/>
    <row r="258" ht="45" hidden="1" customHeight="1"/>
    <row r="259" ht="45" hidden="1" customHeight="1"/>
    <row r="260" ht="45" hidden="1" customHeight="1"/>
    <row r="261" ht="45" hidden="1" customHeight="1"/>
    <row r="262" ht="45" hidden="1" customHeight="1"/>
    <row r="263" ht="45" hidden="1" customHeight="1"/>
    <row r="264" ht="45" hidden="1" customHeight="1"/>
    <row r="265" ht="45" hidden="1" customHeight="1"/>
    <row r="266" ht="45" hidden="1" customHeight="1"/>
    <row r="267" ht="45" hidden="1" customHeight="1"/>
    <row r="268" ht="45" hidden="1" customHeight="1"/>
    <row r="269" ht="45" hidden="1" customHeight="1"/>
    <row r="270" ht="45" hidden="1" customHeight="1"/>
    <row r="271" ht="45" hidden="1" customHeight="1"/>
    <row r="272" ht="45" hidden="1" customHeight="1"/>
    <row r="273" ht="45" hidden="1" customHeight="1"/>
    <row r="274" ht="45" hidden="1" customHeight="1"/>
    <row r="275" ht="45" hidden="1" customHeight="1"/>
    <row r="276" ht="45" hidden="1" customHeight="1"/>
    <row r="277" ht="45" hidden="1" customHeight="1"/>
    <row r="278" ht="45" hidden="1" customHeight="1"/>
    <row r="279" ht="45" hidden="1" customHeight="1"/>
    <row r="280" ht="45" hidden="1" customHeight="1"/>
    <row r="281" ht="45" hidden="1" customHeight="1"/>
    <row r="282" ht="45" hidden="1" customHeight="1"/>
    <row r="283" ht="45" hidden="1" customHeight="1"/>
    <row r="284" ht="45" hidden="1" customHeight="1"/>
    <row r="285" ht="45" hidden="1" customHeight="1"/>
    <row r="286" ht="45" hidden="1" customHeight="1"/>
    <row r="287" ht="45" hidden="1" customHeight="1"/>
    <row r="288" ht="45" hidden="1" customHeight="1"/>
    <row r="289" ht="45" hidden="1" customHeight="1"/>
    <row r="290" ht="45" hidden="1" customHeight="1"/>
    <row r="291" ht="45" hidden="1" customHeight="1"/>
    <row r="292" ht="45" hidden="1" customHeight="1"/>
    <row r="293" ht="45" hidden="1" customHeight="1"/>
    <row r="294" ht="45" hidden="1" customHeight="1"/>
    <row r="295" ht="45" hidden="1" customHeight="1"/>
    <row r="296" ht="45" hidden="1" customHeight="1"/>
    <row r="297" ht="45" hidden="1" customHeight="1"/>
    <row r="298" ht="45" hidden="1" customHeight="1"/>
    <row r="299" ht="45" hidden="1" customHeight="1"/>
    <row r="300" ht="45" hidden="1" customHeight="1"/>
    <row r="301" ht="45" hidden="1" customHeight="1"/>
    <row r="302" ht="45" hidden="1" customHeight="1"/>
    <row r="303" ht="45" hidden="1" customHeight="1"/>
    <row r="304" ht="45" hidden="1" customHeight="1"/>
    <row r="305" ht="45" hidden="1" customHeight="1"/>
    <row r="306" ht="45" hidden="1" customHeight="1"/>
    <row r="307" ht="45" hidden="1" customHeight="1"/>
    <row r="308" ht="45" hidden="1" customHeight="1"/>
    <row r="309" ht="45" hidden="1" customHeight="1"/>
    <row r="310" ht="45" hidden="1" customHeight="1"/>
    <row r="311" ht="45" hidden="1" customHeight="1"/>
    <row r="312" ht="45" hidden="1" customHeight="1"/>
    <row r="313" ht="45" hidden="1" customHeight="1"/>
    <row r="314" ht="45" hidden="1" customHeight="1"/>
    <row r="315" ht="45" hidden="1" customHeight="1"/>
    <row r="316" ht="45" hidden="1" customHeight="1"/>
    <row r="317" ht="45" hidden="1" customHeight="1"/>
    <row r="318" ht="45" hidden="1" customHeight="1"/>
    <row r="319" ht="45" hidden="1" customHeight="1"/>
    <row r="320" ht="45" hidden="1" customHeight="1"/>
    <row r="321" ht="45" hidden="1" customHeight="1"/>
    <row r="322" ht="45" hidden="1" customHeight="1"/>
    <row r="323" ht="45" hidden="1" customHeight="1"/>
    <row r="324" ht="45" hidden="1" customHeight="1"/>
    <row r="325" ht="45" hidden="1" customHeight="1"/>
    <row r="326" ht="45" hidden="1" customHeight="1"/>
    <row r="327" ht="45" hidden="1" customHeight="1"/>
    <row r="328" ht="45" hidden="1" customHeight="1"/>
    <row r="329" ht="45" hidden="1" customHeight="1"/>
    <row r="330" ht="45" hidden="1" customHeight="1"/>
    <row r="331" ht="45" hidden="1" customHeight="1"/>
    <row r="332" ht="45" hidden="1" customHeight="1"/>
    <row r="333" ht="45" hidden="1" customHeight="1"/>
    <row r="334" ht="45" hidden="1" customHeight="1"/>
    <row r="335" ht="45" hidden="1" customHeight="1"/>
    <row r="336" ht="45" hidden="1" customHeight="1"/>
    <row r="337" ht="45" hidden="1" customHeight="1"/>
    <row r="338" ht="45" hidden="1" customHeight="1"/>
    <row r="339" ht="45" hidden="1" customHeight="1"/>
    <row r="340" ht="45" hidden="1" customHeight="1"/>
    <row r="341" ht="45" hidden="1" customHeight="1"/>
    <row r="342" ht="45" hidden="1" customHeight="1"/>
    <row r="343" ht="45" hidden="1" customHeight="1"/>
    <row r="344" ht="45" hidden="1" customHeight="1"/>
    <row r="345" ht="45" hidden="1" customHeight="1"/>
    <row r="346" ht="45" hidden="1" customHeight="1"/>
    <row r="347" ht="45" hidden="1" customHeight="1"/>
    <row r="348" ht="45" hidden="1" customHeight="1"/>
    <row r="349" ht="45" hidden="1" customHeight="1"/>
    <row r="350" ht="45" hidden="1" customHeight="1"/>
    <row r="351" ht="45" hidden="1" customHeight="1"/>
    <row r="352" ht="45" hidden="1" customHeight="1"/>
    <row r="353" ht="45" hidden="1" customHeight="1"/>
    <row r="354" ht="45" hidden="1" customHeight="1"/>
    <row r="355" ht="45" hidden="1" customHeight="1"/>
    <row r="356" ht="45" hidden="1" customHeight="1"/>
    <row r="357" ht="45" hidden="1" customHeight="1"/>
    <row r="358" ht="45" hidden="1" customHeight="1"/>
    <row r="359" ht="45" hidden="1" customHeight="1"/>
    <row r="360" ht="45" hidden="1" customHeight="1"/>
    <row r="361" ht="45" hidden="1" customHeight="1"/>
    <row r="362" ht="45" hidden="1" customHeight="1"/>
    <row r="363" ht="45" hidden="1" customHeight="1"/>
    <row r="364" ht="45" hidden="1" customHeight="1"/>
    <row r="365" ht="45" hidden="1" customHeight="1"/>
    <row r="366" ht="45" hidden="1" customHeight="1"/>
    <row r="367" ht="45" hidden="1" customHeight="1"/>
    <row r="368" ht="45" hidden="1" customHeight="1"/>
    <row r="369" ht="45" hidden="1" customHeight="1"/>
    <row r="370" ht="45" hidden="1" customHeight="1"/>
    <row r="371" ht="45" hidden="1" customHeight="1"/>
    <row r="372" ht="45" hidden="1" customHeight="1"/>
    <row r="373" ht="45" hidden="1" customHeight="1"/>
    <row r="374" ht="45" hidden="1" customHeight="1"/>
    <row r="375" ht="45" hidden="1" customHeight="1"/>
    <row r="376" ht="45" hidden="1" customHeight="1"/>
    <row r="377" ht="45" hidden="1" customHeight="1"/>
    <row r="378" ht="45" hidden="1" customHeight="1"/>
    <row r="379" ht="45" hidden="1" customHeight="1"/>
    <row r="380" ht="45" hidden="1" customHeight="1"/>
    <row r="381" ht="45" hidden="1" customHeight="1"/>
    <row r="382" ht="45" hidden="1" customHeight="1"/>
    <row r="383" ht="45" hidden="1" customHeight="1"/>
    <row r="384" ht="45" hidden="1" customHeight="1"/>
    <row r="385" ht="45" hidden="1" customHeight="1"/>
    <row r="386" ht="45" hidden="1" customHeight="1"/>
    <row r="387" ht="45" hidden="1" customHeight="1"/>
    <row r="388" ht="45" hidden="1" customHeight="1"/>
    <row r="389" ht="45" hidden="1" customHeight="1"/>
    <row r="390" ht="45" hidden="1" customHeight="1"/>
    <row r="391" ht="45" hidden="1" customHeight="1"/>
    <row r="392" ht="45" hidden="1" customHeight="1"/>
    <row r="393" ht="45" hidden="1" customHeight="1"/>
    <row r="394" ht="45" hidden="1" customHeight="1"/>
    <row r="395" ht="45" hidden="1" customHeight="1"/>
    <row r="396" ht="45" hidden="1" customHeight="1"/>
    <row r="397" ht="45" hidden="1" customHeight="1"/>
    <row r="398" ht="45" hidden="1" customHeight="1"/>
    <row r="399" ht="45" hidden="1" customHeight="1"/>
    <row r="400" ht="45" hidden="1" customHeight="1"/>
    <row r="401" ht="45" hidden="1" customHeight="1"/>
    <row r="402" ht="45" hidden="1" customHeight="1"/>
    <row r="403" ht="45" hidden="1" customHeight="1"/>
    <row r="404" ht="45" hidden="1" customHeight="1"/>
    <row r="405" ht="45" hidden="1" customHeight="1"/>
    <row r="406" ht="45" hidden="1" customHeight="1"/>
    <row r="407" ht="45" hidden="1" customHeight="1"/>
    <row r="408" ht="45" hidden="1" customHeight="1"/>
    <row r="409" ht="45" hidden="1" customHeight="1"/>
    <row r="410" ht="45" hidden="1" customHeight="1"/>
    <row r="411" ht="45" hidden="1" customHeight="1"/>
    <row r="412" ht="45" hidden="1" customHeight="1"/>
    <row r="413" ht="45" hidden="1" customHeight="1"/>
    <row r="414" ht="45" hidden="1" customHeight="1"/>
    <row r="415" ht="45" hidden="1" customHeight="1"/>
    <row r="416" ht="45" hidden="1" customHeight="1"/>
    <row r="417" ht="45" hidden="1" customHeight="1"/>
    <row r="418" ht="45" hidden="1" customHeight="1"/>
    <row r="419" ht="45" hidden="1" customHeight="1"/>
    <row r="420" ht="45" hidden="1" customHeight="1"/>
    <row r="421" ht="45" hidden="1" customHeight="1"/>
    <row r="422" ht="45" hidden="1" customHeight="1"/>
    <row r="423" ht="45" hidden="1" customHeight="1"/>
    <row r="424" ht="45" hidden="1" customHeight="1"/>
    <row r="425" ht="45" hidden="1" customHeight="1"/>
    <row r="426" ht="45" hidden="1" customHeight="1"/>
    <row r="427" ht="45" hidden="1" customHeight="1"/>
    <row r="428" ht="45" hidden="1" customHeight="1"/>
    <row r="429" ht="45" hidden="1" customHeight="1"/>
    <row r="430" ht="45" hidden="1" customHeight="1"/>
    <row r="431" ht="45" hidden="1" customHeight="1"/>
    <row r="432" ht="45" hidden="1" customHeight="1"/>
    <row r="433" ht="45" hidden="1" customHeight="1"/>
    <row r="434" ht="45" hidden="1" customHeight="1"/>
    <row r="435" ht="45" hidden="1" customHeight="1"/>
    <row r="436" ht="45" hidden="1" customHeight="1"/>
    <row r="437" ht="45" hidden="1" customHeight="1"/>
    <row r="438" ht="45" hidden="1" customHeight="1"/>
    <row r="439" ht="45" hidden="1" customHeight="1"/>
    <row r="440" ht="45" hidden="1" customHeight="1"/>
    <row r="441" ht="45" hidden="1" customHeight="1"/>
    <row r="442" ht="45" hidden="1" customHeight="1"/>
    <row r="443" ht="45" hidden="1" customHeight="1"/>
    <row r="444" ht="45" hidden="1" customHeight="1"/>
    <row r="445" ht="45" hidden="1" customHeight="1"/>
    <row r="446" ht="45" hidden="1" customHeight="1"/>
    <row r="447" ht="45" hidden="1" customHeight="1"/>
    <row r="448" ht="45" hidden="1" customHeight="1"/>
    <row r="449" ht="45" hidden="1" customHeight="1"/>
    <row r="450" ht="45" hidden="1" customHeight="1"/>
    <row r="451" ht="45" hidden="1" customHeight="1"/>
    <row r="452" ht="45" hidden="1" customHeight="1"/>
    <row r="453" ht="45" hidden="1" customHeight="1"/>
    <row r="454" ht="45" hidden="1" customHeight="1"/>
    <row r="455" ht="45" hidden="1" customHeight="1"/>
    <row r="456" ht="45" hidden="1" customHeight="1"/>
    <row r="457" ht="45" hidden="1" customHeight="1"/>
    <row r="458" ht="45" hidden="1" customHeight="1"/>
    <row r="459" ht="45" hidden="1" customHeight="1"/>
    <row r="460" ht="45" hidden="1" customHeight="1"/>
    <row r="461" ht="45" hidden="1" customHeight="1"/>
    <row r="462" ht="45" hidden="1" customHeight="1"/>
    <row r="463" ht="45" hidden="1" customHeight="1"/>
    <row r="464" ht="45" hidden="1" customHeight="1"/>
    <row r="465" ht="45" hidden="1" customHeight="1"/>
    <row r="466" ht="45" hidden="1" customHeight="1"/>
    <row r="467" ht="45" hidden="1" customHeight="1"/>
    <row r="468" ht="45" hidden="1" customHeight="1"/>
    <row r="469" ht="45" hidden="1" customHeight="1"/>
    <row r="470" ht="45" hidden="1" customHeight="1"/>
    <row r="471" ht="45" hidden="1" customHeight="1"/>
    <row r="472" ht="45" hidden="1" customHeight="1"/>
    <row r="473" ht="45" hidden="1" customHeight="1"/>
    <row r="474" ht="45" hidden="1" customHeight="1"/>
    <row r="475" ht="45" hidden="1" customHeight="1"/>
    <row r="476" ht="45" hidden="1" customHeight="1"/>
    <row r="477" ht="45" hidden="1" customHeight="1"/>
    <row r="478" ht="45" hidden="1" customHeight="1"/>
    <row r="479" ht="45" hidden="1" customHeight="1"/>
    <row r="480" ht="45" hidden="1" customHeight="1"/>
    <row r="481" ht="45" hidden="1" customHeight="1"/>
    <row r="482" ht="45" hidden="1" customHeight="1"/>
    <row r="483" ht="45" hidden="1" customHeight="1"/>
    <row r="484" ht="45" hidden="1" customHeight="1"/>
    <row r="485" ht="45" hidden="1" customHeight="1"/>
    <row r="486" ht="45" hidden="1" customHeight="1"/>
    <row r="487" ht="45" hidden="1" customHeight="1"/>
    <row r="488" ht="45" hidden="1" customHeight="1"/>
    <row r="489" ht="45" hidden="1" customHeight="1"/>
    <row r="490" ht="45" hidden="1" customHeight="1"/>
    <row r="491" ht="45" hidden="1" customHeight="1"/>
    <row r="492" ht="45" hidden="1" customHeight="1"/>
    <row r="493" ht="45" hidden="1" customHeight="1"/>
    <row r="494" ht="45" hidden="1" customHeight="1"/>
    <row r="495" ht="45" hidden="1" customHeight="1"/>
    <row r="496" ht="45" hidden="1" customHeight="1"/>
    <row r="497" ht="45" hidden="1" customHeight="1"/>
    <row r="498" ht="45" hidden="1" customHeight="1"/>
    <row r="499" ht="45" hidden="1" customHeight="1"/>
    <row r="500" ht="45" hidden="1" customHeight="1"/>
    <row r="501" ht="45" hidden="1" customHeight="1"/>
    <row r="502" ht="45" hidden="1" customHeight="1"/>
    <row r="503" ht="45" hidden="1" customHeight="1"/>
    <row r="504" ht="45" hidden="1" customHeight="1"/>
    <row r="505" ht="45" hidden="1" customHeight="1"/>
    <row r="506" ht="45" hidden="1" customHeight="1"/>
    <row r="507" ht="45" hidden="1" customHeight="1"/>
    <row r="508" ht="45" hidden="1" customHeight="1"/>
    <row r="509" ht="45" hidden="1" customHeight="1"/>
    <row r="510" ht="45" hidden="1" customHeight="1"/>
    <row r="511" ht="45" hidden="1" customHeight="1"/>
    <row r="512" ht="45" hidden="1" customHeight="1"/>
    <row r="513" ht="45" hidden="1" customHeight="1"/>
    <row r="514" ht="45" hidden="1" customHeight="1"/>
    <row r="515" ht="45" hidden="1" customHeight="1"/>
    <row r="516" ht="45" hidden="1" customHeight="1"/>
    <row r="517" ht="45" hidden="1" customHeight="1"/>
    <row r="518" ht="45" hidden="1" customHeight="1"/>
    <row r="519" ht="45" hidden="1" customHeight="1"/>
    <row r="520" ht="45" hidden="1" customHeight="1"/>
    <row r="521" ht="45" hidden="1" customHeight="1"/>
    <row r="522" ht="45" hidden="1" customHeight="1"/>
    <row r="523" ht="45" hidden="1" customHeight="1"/>
    <row r="524" ht="45" hidden="1" customHeight="1"/>
    <row r="525" ht="45" hidden="1" customHeight="1"/>
    <row r="526" ht="45" hidden="1" customHeight="1"/>
    <row r="527" ht="45" hidden="1" customHeight="1"/>
    <row r="528" ht="45" hidden="1" customHeight="1"/>
    <row r="529" ht="45" hidden="1" customHeight="1"/>
    <row r="530" ht="45" hidden="1" customHeight="1"/>
    <row r="531" ht="45" hidden="1" customHeight="1"/>
    <row r="532" ht="45" hidden="1" customHeight="1"/>
    <row r="533" ht="45" hidden="1" customHeight="1"/>
    <row r="534" ht="45" hidden="1" customHeight="1"/>
    <row r="535" ht="45" hidden="1" customHeight="1"/>
    <row r="536" ht="45" hidden="1" customHeight="1"/>
    <row r="537" ht="45" hidden="1" customHeight="1"/>
    <row r="538" ht="45" hidden="1" customHeight="1"/>
    <row r="539" ht="45" hidden="1" customHeight="1"/>
    <row r="540" ht="45" hidden="1" customHeight="1"/>
    <row r="541" ht="45" hidden="1" customHeight="1"/>
    <row r="542" ht="45" hidden="1" customHeight="1"/>
    <row r="543" ht="45" hidden="1" customHeight="1"/>
    <row r="544" ht="45" hidden="1" customHeight="1"/>
    <row r="545" ht="45" hidden="1" customHeight="1"/>
    <row r="546" ht="45" hidden="1" customHeight="1"/>
    <row r="547" ht="45" hidden="1" customHeight="1"/>
    <row r="548" ht="45" hidden="1" customHeight="1"/>
    <row r="549" ht="45" hidden="1" customHeight="1"/>
    <row r="550" ht="45" hidden="1" customHeight="1"/>
    <row r="551" ht="45" hidden="1" customHeight="1"/>
    <row r="552" ht="45" hidden="1" customHeight="1"/>
    <row r="553" ht="45" hidden="1" customHeight="1"/>
    <row r="554" ht="45" hidden="1" customHeight="1"/>
    <row r="555" ht="45" hidden="1" customHeight="1"/>
    <row r="556" ht="45" hidden="1" customHeight="1"/>
    <row r="557" ht="45" hidden="1" customHeight="1"/>
    <row r="558" ht="45" hidden="1" customHeight="1"/>
    <row r="559" ht="45" hidden="1" customHeight="1"/>
    <row r="560" ht="45" hidden="1" customHeight="1"/>
    <row r="561" ht="45" hidden="1" customHeight="1"/>
    <row r="562" ht="45" hidden="1" customHeight="1"/>
    <row r="563" ht="45" hidden="1" customHeight="1"/>
    <row r="564" ht="45" hidden="1" customHeight="1"/>
    <row r="565" ht="45" hidden="1" customHeight="1"/>
    <row r="566" ht="45" hidden="1" customHeight="1"/>
    <row r="567" ht="45" hidden="1" customHeight="1"/>
    <row r="568" ht="45" hidden="1" customHeight="1"/>
    <row r="569" ht="45" hidden="1" customHeight="1"/>
    <row r="570" ht="45" hidden="1" customHeight="1"/>
    <row r="571" ht="45" hidden="1" customHeight="1"/>
    <row r="572" ht="45" hidden="1" customHeight="1"/>
    <row r="573" ht="45" hidden="1" customHeight="1"/>
    <row r="574" ht="45" hidden="1" customHeight="1"/>
    <row r="575" ht="45" hidden="1" customHeight="1"/>
    <row r="576" ht="45" hidden="1" customHeight="1"/>
    <row r="577" ht="45" hidden="1" customHeight="1"/>
    <row r="578" ht="45" hidden="1" customHeight="1"/>
    <row r="579" ht="45" hidden="1" customHeight="1"/>
    <row r="580" ht="45" hidden="1" customHeight="1"/>
    <row r="581" ht="45" hidden="1" customHeight="1"/>
    <row r="582" ht="45" hidden="1" customHeight="1"/>
    <row r="583" ht="45" hidden="1" customHeight="1"/>
    <row r="584" ht="45" hidden="1" customHeight="1"/>
    <row r="585" ht="45" hidden="1" customHeight="1"/>
    <row r="586" ht="45" hidden="1" customHeight="1"/>
    <row r="587" ht="45" hidden="1" customHeight="1"/>
    <row r="588" ht="45" hidden="1" customHeight="1"/>
    <row r="589" ht="45" hidden="1" customHeight="1"/>
    <row r="590" ht="45" hidden="1" customHeight="1"/>
    <row r="591" ht="45" hidden="1" customHeight="1"/>
    <row r="592" ht="45" hidden="1" customHeight="1"/>
    <row r="593" ht="45" hidden="1" customHeight="1"/>
    <row r="594" ht="45" hidden="1" customHeight="1"/>
    <row r="595" ht="45" hidden="1" customHeight="1"/>
    <row r="596" ht="45" hidden="1" customHeight="1"/>
    <row r="597" ht="45" hidden="1" customHeight="1"/>
    <row r="598" ht="45" hidden="1" customHeight="1"/>
    <row r="599" ht="45" hidden="1" customHeight="1"/>
    <row r="600" ht="45" hidden="1" customHeight="1"/>
    <row r="601" ht="45" hidden="1" customHeight="1"/>
    <row r="602" ht="45" hidden="1" customHeight="1"/>
    <row r="603" ht="45" hidden="1" customHeight="1"/>
    <row r="604" ht="45" hidden="1" customHeight="1"/>
    <row r="605" ht="45" hidden="1" customHeight="1"/>
    <row r="606" ht="45" hidden="1" customHeight="1"/>
    <row r="607" ht="45" hidden="1" customHeight="1"/>
    <row r="608" ht="45" hidden="1" customHeight="1"/>
    <row r="609" ht="45" hidden="1" customHeight="1"/>
    <row r="610" ht="45" hidden="1" customHeight="1"/>
    <row r="611" ht="45" hidden="1" customHeight="1"/>
    <row r="612" ht="45" hidden="1" customHeight="1"/>
    <row r="613" ht="45" hidden="1" customHeight="1"/>
    <row r="614" ht="45" hidden="1" customHeight="1"/>
    <row r="615" ht="45" hidden="1" customHeight="1"/>
    <row r="616" ht="45" hidden="1" customHeight="1"/>
    <row r="617" ht="45" hidden="1" customHeight="1"/>
    <row r="618" ht="45" hidden="1" customHeight="1"/>
    <row r="619" ht="45" hidden="1" customHeight="1"/>
    <row r="620" ht="45" hidden="1" customHeight="1"/>
    <row r="621" ht="45" hidden="1" customHeight="1"/>
    <row r="622" ht="45" hidden="1" customHeight="1"/>
    <row r="623" ht="45" hidden="1" customHeight="1"/>
    <row r="624" ht="45" hidden="1" customHeight="1"/>
    <row r="625" ht="45" hidden="1" customHeight="1"/>
    <row r="626" ht="45" hidden="1" customHeight="1"/>
    <row r="627" ht="45" hidden="1" customHeight="1"/>
    <row r="628" ht="45" hidden="1" customHeight="1"/>
    <row r="629" ht="45" hidden="1" customHeight="1"/>
    <row r="630" ht="45" hidden="1" customHeight="1"/>
    <row r="631" ht="45" hidden="1" customHeight="1"/>
    <row r="632" ht="45" hidden="1" customHeight="1"/>
    <row r="633" ht="45" hidden="1" customHeight="1"/>
    <row r="634" ht="45" hidden="1" customHeight="1"/>
    <row r="635" ht="45" hidden="1" customHeight="1"/>
    <row r="636" ht="45" hidden="1" customHeight="1"/>
    <row r="637" ht="45" hidden="1" customHeight="1"/>
    <row r="638" ht="45" hidden="1" customHeight="1"/>
    <row r="639" ht="45" hidden="1" customHeight="1"/>
    <row r="640" ht="45" hidden="1" customHeight="1"/>
    <row r="641" ht="45" hidden="1" customHeight="1"/>
    <row r="642" ht="45" hidden="1" customHeight="1"/>
    <row r="643" ht="45" hidden="1" customHeight="1"/>
    <row r="644" ht="45" hidden="1" customHeight="1"/>
    <row r="645" ht="45" hidden="1" customHeight="1"/>
    <row r="646" ht="45" hidden="1" customHeight="1"/>
    <row r="647" ht="45" hidden="1" customHeight="1"/>
    <row r="648" ht="45" hidden="1" customHeight="1"/>
    <row r="649" ht="45" hidden="1" customHeight="1"/>
    <row r="650" ht="45" hidden="1" customHeight="1"/>
    <row r="651" ht="45" hidden="1" customHeight="1"/>
    <row r="652" ht="45" hidden="1" customHeight="1"/>
    <row r="653" ht="45" hidden="1" customHeight="1"/>
    <row r="654" ht="45" hidden="1" customHeight="1"/>
    <row r="655" ht="45" hidden="1" customHeight="1"/>
    <row r="656" ht="45" hidden="1" customHeight="1"/>
    <row r="657" ht="45" hidden="1" customHeight="1"/>
    <row r="658" ht="45" hidden="1" customHeight="1"/>
    <row r="659" ht="45" hidden="1" customHeight="1"/>
    <row r="660" ht="45" hidden="1" customHeight="1"/>
    <row r="661" ht="45" hidden="1" customHeight="1"/>
    <row r="662" ht="45" hidden="1" customHeight="1"/>
    <row r="663" ht="45" hidden="1" customHeight="1"/>
    <row r="664" ht="45" hidden="1" customHeight="1"/>
    <row r="665" ht="45" hidden="1" customHeight="1"/>
    <row r="666" ht="45" hidden="1" customHeight="1"/>
    <row r="667" ht="45" hidden="1" customHeight="1"/>
    <row r="668" ht="45" hidden="1" customHeight="1"/>
    <row r="669" ht="45" hidden="1" customHeight="1"/>
    <row r="670" ht="45" hidden="1" customHeight="1"/>
    <row r="671" ht="45" hidden="1" customHeight="1"/>
    <row r="672" ht="45" hidden="1" customHeight="1"/>
    <row r="673" ht="45" hidden="1" customHeight="1"/>
    <row r="674" ht="45" hidden="1" customHeight="1"/>
    <row r="675" ht="45" hidden="1" customHeight="1"/>
    <row r="676" ht="45" hidden="1" customHeight="1"/>
    <row r="677" ht="45" hidden="1" customHeight="1"/>
    <row r="678" ht="45" hidden="1" customHeight="1"/>
    <row r="679" ht="45" hidden="1" customHeight="1"/>
    <row r="680" ht="45" hidden="1" customHeight="1"/>
    <row r="681" ht="45" hidden="1" customHeight="1"/>
    <row r="682" ht="45" hidden="1" customHeight="1"/>
    <row r="683" ht="45" hidden="1" customHeight="1"/>
    <row r="684" ht="45" hidden="1" customHeight="1"/>
    <row r="685" ht="45" hidden="1" customHeight="1"/>
    <row r="686" ht="45" hidden="1" customHeight="1"/>
    <row r="687" ht="45" hidden="1" customHeight="1"/>
    <row r="688" ht="45" hidden="1" customHeight="1"/>
    <row r="689" ht="45" hidden="1" customHeight="1"/>
    <row r="690" ht="45" hidden="1" customHeight="1"/>
    <row r="691" ht="45" hidden="1" customHeight="1"/>
    <row r="692" ht="45" hidden="1" customHeight="1"/>
    <row r="693" ht="45" hidden="1" customHeight="1"/>
    <row r="694" ht="45" hidden="1" customHeight="1"/>
    <row r="695" ht="45" hidden="1" customHeight="1"/>
    <row r="696" ht="45" hidden="1" customHeight="1"/>
    <row r="697" ht="45" hidden="1" customHeight="1"/>
    <row r="698" ht="45" hidden="1" customHeight="1"/>
    <row r="699" ht="45" hidden="1" customHeight="1"/>
    <row r="700" ht="45" hidden="1" customHeight="1"/>
    <row r="701" ht="45" hidden="1" customHeight="1"/>
    <row r="702" ht="45" hidden="1" customHeight="1"/>
    <row r="703" ht="45" hidden="1" customHeight="1"/>
    <row r="704" ht="45" hidden="1" customHeight="1"/>
    <row r="705" ht="45" hidden="1" customHeight="1"/>
    <row r="706" ht="45" hidden="1" customHeight="1"/>
    <row r="707" ht="45" hidden="1" customHeight="1"/>
    <row r="708" ht="45" hidden="1" customHeight="1"/>
    <row r="709" ht="45" hidden="1" customHeight="1"/>
    <row r="710" ht="45" hidden="1" customHeight="1"/>
    <row r="711" ht="45" hidden="1" customHeight="1"/>
    <row r="712" ht="45" hidden="1" customHeight="1"/>
    <row r="713" ht="45" hidden="1" customHeight="1"/>
    <row r="714" ht="45" hidden="1" customHeight="1"/>
    <row r="715" ht="45" hidden="1" customHeight="1"/>
    <row r="716" ht="45" hidden="1" customHeight="1"/>
    <row r="717" ht="45" hidden="1" customHeight="1"/>
    <row r="718" ht="45" hidden="1" customHeight="1"/>
    <row r="719" ht="45" hidden="1" customHeight="1"/>
    <row r="720" ht="45" hidden="1" customHeight="1"/>
    <row r="721" ht="45" hidden="1" customHeight="1"/>
    <row r="722" ht="45" hidden="1" customHeight="1"/>
    <row r="723" ht="45" hidden="1" customHeight="1"/>
    <row r="724" ht="45" hidden="1" customHeight="1"/>
    <row r="725" ht="45" hidden="1" customHeight="1"/>
    <row r="726" ht="45" hidden="1" customHeight="1"/>
    <row r="727" ht="45" hidden="1" customHeight="1"/>
    <row r="728" ht="45" hidden="1" customHeight="1"/>
    <row r="729" ht="45" hidden="1" customHeight="1"/>
    <row r="730" ht="45" hidden="1" customHeight="1"/>
    <row r="731" ht="45" hidden="1" customHeight="1"/>
    <row r="732" ht="45" hidden="1" customHeight="1"/>
    <row r="733" ht="45" hidden="1" customHeight="1"/>
    <row r="734" ht="45" hidden="1" customHeight="1"/>
    <row r="735" ht="45" hidden="1" customHeight="1"/>
    <row r="736" ht="45" hidden="1" customHeight="1"/>
    <row r="737" ht="45" hidden="1" customHeight="1"/>
    <row r="738" ht="45" hidden="1" customHeight="1"/>
    <row r="739" ht="45" hidden="1" customHeight="1"/>
    <row r="740" ht="45" hidden="1" customHeight="1"/>
    <row r="741" ht="45" hidden="1" customHeight="1"/>
    <row r="742" ht="45" hidden="1" customHeight="1"/>
    <row r="743" ht="45" hidden="1" customHeight="1"/>
    <row r="744" ht="45" hidden="1" customHeight="1"/>
    <row r="745" ht="45" hidden="1" customHeight="1"/>
    <row r="746" ht="45" hidden="1" customHeight="1"/>
    <row r="747" ht="45" hidden="1" customHeight="1"/>
    <row r="748" ht="45" hidden="1" customHeight="1"/>
    <row r="749" ht="45" hidden="1" customHeight="1"/>
    <row r="750" ht="45" hidden="1" customHeight="1"/>
    <row r="751" ht="45" hidden="1" customHeight="1"/>
    <row r="752" ht="45" hidden="1" customHeight="1"/>
    <row r="753" ht="45" hidden="1" customHeight="1"/>
    <row r="754" ht="45" hidden="1" customHeight="1"/>
    <row r="755" ht="45" hidden="1" customHeight="1"/>
    <row r="756" ht="45" hidden="1" customHeight="1"/>
    <row r="757" ht="45" hidden="1" customHeight="1"/>
    <row r="758" ht="45" hidden="1" customHeight="1"/>
    <row r="759" ht="45" hidden="1" customHeight="1"/>
    <row r="760" ht="45" hidden="1" customHeight="1"/>
    <row r="761" ht="45" hidden="1" customHeight="1"/>
    <row r="762" ht="45" hidden="1" customHeight="1"/>
    <row r="763" ht="45" hidden="1" customHeight="1"/>
    <row r="764" ht="45" hidden="1" customHeight="1"/>
    <row r="765" ht="45" hidden="1" customHeight="1"/>
    <row r="766" ht="45" hidden="1" customHeight="1"/>
    <row r="767" ht="45" hidden="1" customHeight="1"/>
    <row r="768" ht="45" hidden="1" customHeight="1"/>
    <row r="769" ht="45" hidden="1" customHeight="1"/>
    <row r="770" ht="45" hidden="1" customHeight="1"/>
    <row r="771" ht="45" hidden="1" customHeight="1"/>
    <row r="772" ht="45" hidden="1" customHeight="1"/>
    <row r="773" ht="45" hidden="1" customHeight="1"/>
    <row r="774" ht="45" hidden="1" customHeight="1"/>
    <row r="775" ht="45" hidden="1" customHeight="1"/>
    <row r="776" ht="45" hidden="1" customHeight="1"/>
    <row r="777" ht="45" hidden="1" customHeight="1"/>
    <row r="778" ht="45" hidden="1" customHeight="1"/>
    <row r="779" ht="45" hidden="1" customHeight="1"/>
    <row r="780" ht="45" hidden="1" customHeight="1"/>
    <row r="781" ht="45" hidden="1" customHeight="1"/>
    <row r="782" ht="45" hidden="1" customHeight="1"/>
    <row r="783" ht="45" hidden="1" customHeight="1"/>
    <row r="784" ht="45" hidden="1" customHeight="1"/>
    <row r="785" ht="45" hidden="1" customHeight="1"/>
    <row r="786" ht="45" hidden="1" customHeight="1"/>
    <row r="787" ht="45" hidden="1" customHeight="1"/>
    <row r="788" ht="45" hidden="1" customHeight="1"/>
    <row r="789" ht="45" hidden="1" customHeight="1"/>
    <row r="790" ht="45" hidden="1" customHeight="1"/>
    <row r="791" ht="45" hidden="1" customHeight="1"/>
    <row r="792" ht="45" hidden="1" customHeight="1"/>
    <row r="793" ht="45" hidden="1" customHeight="1"/>
    <row r="794" ht="45" hidden="1" customHeight="1"/>
    <row r="795" ht="45" hidden="1" customHeight="1"/>
    <row r="796" ht="45" hidden="1" customHeight="1"/>
    <row r="797" ht="45" hidden="1" customHeight="1"/>
    <row r="798" ht="45" hidden="1" customHeight="1"/>
    <row r="799" ht="45" hidden="1" customHeight="1"/>
    <row r="800" ht="45" hidden="1" customHeight="1"/>
    <row r="801" ht="45" hidden="1" customHeight="1"/>
    <row r="802" ht="45" hidden="1" customHeight="1"/>
    <row r="803" ht="45" hidden="1" customHeight="1"/>
    <row r="804" ht="45" hidden="1" customHeight="1"/>
    <row r="805" ht="45" hidden="1" customHeight="1"/>
    <row r="806" ht="45" hidden="1" customHeight="1"/>
    <row r="807" ht="45" hidden="1" customHeight="1"/>
    <row r="808" ht="45" hidden="1" customHeight="1"/>
    <row r="809" ht="45" hidden="1" customHeight="1"/>
    <row r="810" ht="45" hidden="1" customHeight="1"/>
    <row r="811" ht="45" hidden="1" customHeight="1"/>
    <row r="812" ht="45" hidden="1" customHeight="1"/>
    <row r="813" ht="45" hidden="1" customHeight="1"/>
    <row r="814" ht="45" hidden="1" customHeight="1"/>
    <row r="815" ht="45" hidden="1" customHeight="1"/>
    <row r="816" ht="45" hidden="1" customHeight="1"/>
    <row r="817" ht="45" hidden="1" customHeight="1"/>
    <row r="818" ht="45" hidden="1" customHeight="1"/>
    <row r="819" ht="45" hidden="1" customHeight="1"/>
    <row r="820" ht="45" hidden="1" customHeight="1"/>
    <row r="821" ht="45" hidden="1" customHeight="1"/>
    <row r="822" ht="45" hidden="1" customHeight="1"/>
    <row r="823" ht="45" hidden="1" customHeight="1"/>
    <row r="824" ht="45" hidden="1" customHeight="1"/>
    <row r="825" ht="45" hidden="1" customHeight="1"/>
    <row r="826" ht="45" hidden="1" customHeight="1"/>
    <row r="827" ht="45" hidden="1" customHeight="1"/>
    <row r="828" ht="45" hidden="1" customHeight="1"/>
    <row r="829" ht="45" hidden="1" customHeight="1"/>
    <row r="830" ht="45" hidden="1" customHeight="1"/>
    <row r="831" ht="45" hidden="1" customHeight="1"/>
    <row r="832" ht="45" hidden="1" customHeight="1"/>
    <row r="833" ht="45" hidden="1" customHeight="1"/>
    <row r="834" ht="45" hidden="1" customHeight="1"/>
    <row r="835" ht="45" hidden="1" customHeight="1"/>
    <row r="836" ht="45" hidden="1" customHeight="1"/>
    <row r="837" ht="45" hidden="1" customHeight="1"/>
    <row r="838" ht="45" hidden="1" customHeight="1"/>
    <row r="839" ht="45" hidden="1" customHeight="1"/>
    <row r="840" ht="45" hidden="1" customHeight="1"/>
    <row r="841" ht="45" hidden="1" customHeight="1"/>
    <row r="842" ht="45" hidden="1" customHeight="1"/>
    <row r="843" ht="45" hidden="1" customHeight="1"/>
    <row r="844" ht="45" hidden="1" customHeight="1"/>
    <row r="845" ht="45" hidden="1" customHeight="1"/>
    <row r="846" ht="45" hidden="1" customHeight="1"/>
    <row r="847" ht="45" hidden="1" customHeight="1"/>
    <row r="848" ht="45" hidden="1" customHeight="1"/>
    <row r="849" ht="45" hidden="1" customHeight="1"/>
    <row r="850" ht="45" hidden="1" customHeight="1"/>
    <row r="851" ht="45" hidden="1" customHeight="1"/>
    <row r="852" ht="45" hidden="1" customHeight="1"/>
    <row r="853" ht="45" hidden="1" customHeight="1"/>
    <row r="854" ht="45" hidden="1" customHeight="1"/>
    <row r="855" ht="45" hidden="1" customHeight="1"/>
    <row r="856" ht="45" hidden="1" customHeight="1"/>
    <row r="857" ht="45" hidden="1" customHeight="1"/>
    <row r="858" ht="45" hidden="1" customHeight="1"/>
    <row r="859" ht="45" hidden="1" customHeight="1"/>
    <row r="860" ht="45" hidden="1" customHeight="1"/>
    <row r="861" ht="45" hidden="1" customHeight="1"/>
    <row r="862" ht="45" hidden="1" customHeight="1"/>
    <row r="863" ht="45" hidden="1" customHeight="1"/>
    <row r="864" ht="45" hidden="1" customHeight="1"/>
    <row r="865" ht="45" hidden="1" customHeight="1"/>
    <row r="866" ht="45" hidden="1" customHeight="1"/>
    <row r="867" ht="45" hidden="1" customHeight="1"/>
    <row r="868" ht="45" hidden="1" customHeight="1"/>
    <row r="869" ht="45" hidden="1" customHeight="1"/>
    <row r="870" ht="45" hidden="1" customHeight="1"/>
    <row r="871" ht="45" hidden="1" customHeight="1"/>
    <row r="872" ht="45" hidden="1" customHeight="1"/>
    <row r="873" ht="45" hidden="1" customHeight="1"/>
    <row r="874" ht="45" hidden="1" customHeight="1"/>
    <row r="875" ht="45" hidden="1" customHeight="1"/>
    <row r="876" ht="45" hidden="1" customHeight="1"/>
    <row r="877" ht="45" hidden="1" customHeight="1"/>
    <row r="878" ht="45" hidden="1" customHeight="1"/>
    <row r="879" ht="45" hidden="1" customHeight="1"/>
    <row r="880" ht="45" hidden="1" customHeight="1"/>
    <row r="881" ht="45" hidden="1" customHeight="1"/>
    <row r="882" ht="45" hidden="1" customHeight="1"/>
    <row r="883" ht="45" hidden="1" customHeight="1"/>
    <row r="884" ht="45" hidden="1" customHeight="1"/>
    <row r="885" ht="45" hidden="1" customHeight="1"/>
    <row r="886" ht="45" hidden="1" customHeight="1"/>
    <row r="887" ht="45" hidden="1" customHeight="1"/>
    <row r="888" ht="45" hidden="1" customHeight="1"/>
    <row r="889" ht="45" hidden="1" customHeight="1"/>
    <row r="890" ht="45" hidden="1" customHeight="1"/>
    <row r="891" ht="45" hidden="1" customHeight="1"/>
    <row r="892" ht="45" hidden="1" customHeight="1"/>
    <row r="893" ht="45" hidden="1" customHeight="1"/>
    <row r="894" ht="45" hidden="1" customHeight="1"/>
    <row r="895" ht="45" hidden="1" customHeight="1"/>
    <row r="896" ht="45" hidden="1" customHeight="1"/>
    <row r="897" ht="45" hidden="1" customHeight="1"/>
    <row r="898" ht="45" hidden="1" customHeight="1"/>
    <row r="899" ht="45" hidden="1" customHeight="1"/>
    <row r="900" ht="45" hidden="1" customHeight="1"/>
    <row r="901" ht="45" hidden="1" customHeight="1"/>
    <row r="902" ht="45" hidden="1" customHeight="1"/>
    <row r="903" ht="45" hidden="1" customHeight="1"/>
    <row r="904" ht="45" hidden="1" customHeight="1"/>
    <row r="905" ht="45" hidden="1" customHeight="1"/>
    <row r="906" ht="45" hidden="1" customHeight="1"/>
    <row r="907" ht="45" hidden="1" customHeight="1"/>
    <row r="908" ht="45" hidden="1" customHeight="1"/>
    <row r="909" ht="45" hidden="1" customHeight="1"/>
    <row r="910" ht="45" hidden="1" customHeight="1"/>
    <row r="911" ht="45" hidden="1" customHeight="1"/>
    <row r="912" ht="45" hidden="1" customHeight="1"/>
    <row r="913" ht="45" hidden="1" customHeight="1"/>
    <row r="914" ht="45" hidden="1" customHeight="1"/>
    <row r="915" ht="45" hidden="1" customHeight="1"/>
    <row r="916" ht="45" hidden="1" customHeight="1"/>
    <row r="917" ht="45" hidden="1" customHeight="1"/>
    <row r="918" ht="45" hidden="1" customHeight="1"/>
    <row r="919" ht="45" hidden="1" customHeight="1"/>
    <row r="920" ht="45" hidden="1" customHeight="1"/>
    <row r="921" ht="45" hidden="1" customHeight="1"/>
    <row r="922" ht="45" hidden="1" customHeight="1"/>
    <row r="923" ht="45" hidden="1" customHeight="1"/>
    <row r="924" ht="45" hidden="1" customHeight="1"/>
    <row r="925" ht="45" hidden="1" customHeight="1"/>
    <row r="926" ht="45" hidden="1" customHeight="1"/>
    <row r="927" ht="45" hidden="1" customHeight="1"/>
    <row r="928" ht="45" hidden="1" customHeight="1"/>
    <row r="929" ht="45" hidden="1" customHeight="1"/>
    <row r="930" ht="45" hidden="1" customHeight="1"/>
    <row r="931" ht="45" hidden="1" customHeight="1"/>
    <row r="932" ht="45" hidden="1" customHeight="1"/>
    <row r="933" ht="45" hidden="1" customHeight="1"/>
    <row r="934" ht="45" hidden="1" customHeight="1"/>
    <row r="935" ht="45" hidden="1" customHeight="1"/>
    <row r="936" ht="45" hidden="1" customHeight="1"/>
    <row r="937" ht="45" hidden="1" customHeight="1"/>
    <row r="938" ht="45" hidden="1" customHeight="1"/>
    <row r="939" ht="45" hidden="1" customHeight="1"/>
    <row r="940" ht="45" hidden="1" customHeight="1"/>
    <row r="941" ht="45" hidden="1" customHeight="1"/>
    <row r="942" ht="45" hidden="1" customHeight="1"/>
    <row r="943" ht="45" hidden="1" customHeight="1"/>
    <row r="944" ht="45" hidden="1" customHeight="1"/>
    <row r="945" ht="45" hidden="1" customHeight="1"/>
    <row r="946" ht="45" hidden="1" customHeight="1"/>
    <row r="947" ht="45" hidden="1" customHeight="1"/>
    <row r="948" ht="45" hidden="1" customHeight="1"/>
    <row r="949" ht="45" hidden="1" customHeight="1"/>
    <row r="950" ht="45" hidden="1" customHeight="1"/>
    <row r="951" ht="45" hidden="1" customHeight="1"/>
    <row r="952" ht="45" hidden="1" customHeight="1"/>
    <row r="953" ht="45" hidden="1" customHeight="1"/>
    <row r="954" ht="45" hidden="1" customHeight="1"/>
  </sheetData>
  <sheetProtection password="E849" sheet="1" objects="1" scenarios="1" sort="0" autoFilter="0" pivotTables="0"/>
  <dataConsolidate/>
  <pageMargins left="0.39370078740157483" right="0.19685039370078741" top="1.1811023622047245" bottom="0.74803149606299213" header="0.31496062992125984" footer="0.31496062992125984"/>
  <pageSetup paperSize="9" scale="69" fitToHeight="0" orientation="landscape" r:id="rId1"/>
  <headerFooter>
    <oddHeader>&amp;C&amp;"Arial,Negrita"&amp;20ANEXO 4-A. RELACIÓN DE TRABAJOS EJECUTADOS EN EL ÚLTIMO QUINQUENIO</oddHeader>
    <oddFooter>&amp;L&amp;F - &amp;A&amp;R&amp;D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6"/>
  <dimension ref="A1:D37"/>
  <sheetViews>
    <sheetView showZeros="0" tabSelected="1" workbookViewId="0">
      <selection activeCell="B6" sqref="B6"/>
    </sheetView>
  </sheetViews>
  <sheetFormatPr baseColWidth="10" defaultColWidth="10.88671875" defaultRowHeight="15"/>
  <cols>
    <col min="1" max="1" width="27.6640625" style="3" customWidth="1"/>
    <col min="2" max="2" width="44" style="3" customWidth="1"/>
    <col min="3" max="3" width="5.88671875" style="3" bestFit="1" customWidth="1"/>
    <col min="4" max="4" width="6.5546875" style="3" bestFit="1" customWidth="1"/>
    <col min="5" max="16384" width="10.88671875" style="3"/>
  </cols>
  <sheetData>
    <row r="1" spans="1:4" s="28" customFormat="1" ht="79.900000000000006" customHeight="1">
      <c r="A1" s="68" t="s">
        <v>28</v>
      </c>
      <c r="B1" s="69"/>
    </row>
    <row r="2" spans="1:4" ht="24" customHeight="1" thickBot="1">
      <c r="A2" s="4" t="s">
        <v>2</v>
      </c>
      <c r="B2" s="5" t="str">
        <f ca="1">CODIGO_SOLICITUD</f>
        <v>SSER5321776</v>
      </c>
      <c r="D2" s="6"/>
    </row>
    <row r="3" spans="1:4" ht="15" customHeight="1">
      <c r="A3" s="20" t="s">
        <v>22</v>
      </c>
      <c r="B3" s="83" t="str">
        <f>NIF_INTERESADO</f>
        <v>A123456789</v>
      </c>
    </row>
    <row r="4" spans="1:4" ht="45" customHeight="1">
      <c r="A4" s="21" t="s">
        <v>23</v>
      </c>
      <c r="B4" s="82" t="str">
        <f>NOMBRE_INTERESADO</f>
        <v>SERVICIOS GENERALES, S.A.</v>
      </c>
    </row>
    <row r="5" spans="1:4" ht="15" customHeight="1">
      <c r="A5" s="21" t="s">
        <v>3</v>
      </c>
      <c r="B5" s="47" t="s">
        <v>107</v>
      </c>
    </row>
    <row r="6" spans="1:4" ht="64.150000000000006" customHeight="1">
      <c r="A6" s="21" t="s">
        <v>21</v>
      </c>
      <c r="B6" s="47" t="s">
        <v>119</v>
      </c>
    </row>
    <row r="7" spans="1:4" ht="16.149999999999999" customHeight="1">
      <c r="A7" s="21" t="s">
        <v>4</v>
      </c>
      <c r="B7" s="70" t="str">
        <f>LEFT(B8,1)</f>
        <v>T</v>
      </c>
    </row>
    <row r="8" spans="1:4" ht="16.149999999999999" customHeight="1">
      <c r="A8" s="21" t="s">
        <v>5</v>
      </c>
      <c r="B8" s="70" t="str">
        <f>DatosGenerales!A8</f>
        <v>T1</v>
      </c>
    </row>
    <row r="9" spans="1:4" ht="30" customHeight="1">
      <c r="A9" s="21" t="s">
        <v>6</v>
      </c>
      <c r="B9" s="47" t="s">
        <v>108</v>
      </c>
    </row>
    <row r="10" spans="1:4" ht="16.149999999999999" customHeight="1">
      <c r="A10" s="21" t="s">
        <v>7</v>
      </c>
      <c r="B10" s="84" t="s">
        <v>109</v>
      </c>
    </row>
    <row r="11" spans="1:4" ht="16.149999999999999" customHeight="1" thickBot="1">
      <c r="A11" s="22" t="s">
        <v>8</v>
      </c>
      <c r="B11" s="74">
        <v>1000000</v>
      </c>
    </row>
    <row r="12" spans="1:4" ht="16.149999999999999" customHeight="1">
      <c r="A12" s="7" t="s">
        <v>36</v>
      </c>
      <c r="B12" s="75"/>
    </row>
    <row r="13" spans="1:4" ht="16.149999999999999" customHeight="1">
      <c r="A13" s="8" t="s">
        <v>9</v>
      </c>
      <c r="B13" s="76" t="s">
        <v>10</v>
      </c>
    </row>
    <row r="14" spans="1:4" ht="16.149999999999999" customHeight="1">
      <c r="A14" s="23">
        <f>ULTIMA_ANUALIDAD</f>
        <v>2014</v>
      </c>
      <c r="B14" s="77">
        <v>1000000</v>
      </c>
    </row>
    <row r="15" spans="1:4" ht="16.149999999999999" customHeight="1">
      <c r="A15" s="23">
        <f>A14-1</f>
        <v>2013</v>
      </c>
      <c r="B15" s="77"/>
    </row>
    <row r="16" spans="1:4" ht="16.149999999999999" customHeight="1">
      <c r="A16" s="23">
        <f t="shared" ref="A16:A19" si="0">A15-1</f>
        <v>2012</v>
      </c>
      <c r="B16" s="77"/>
    </row>
    <row r="17" spans="1:2">
      <c r="A17" s="23">
        <f t="shared" si="0"/>
        <v>2011</v>
      </c>
      <c r="B17" s="77"/>
    </row>
    <row r="18" spans="1:2">
      <c r="A18" s="23">
        <f t="shared" si="0"/>
        <v>2010</v>
      </c>
      <c r="B18" s="77"/>
    </row>
    <row r="19" spans="1:2" ht="15.75" thickBot="1">
      <c r="A19" s="23">
        <f t="shared" si="0"/>
        <v>2009</v>
      </c>
      <c r="B19" s="77"/>
    </row>
    <row r="20" spans="1:2">
      <c r="A20" s="9" t="s">
        <v>11</v>
      </c>
      <c r="B20" s="10"/>
    </row>
    <row r="21" spans="1:2" ht="16.5">
      <c r="A21" s="24" t="s">
        <v>12</v>
      </c>
      <c r="B21" s="46" t="s">
        <v>110</v>
      </c>
    </row>
    <row r="22" spans="1:2" ht="16.5">
      <c r="A22" s="24" t="s">
        <v>24</v>
      </c>
      <c r="B22" s="46" t="s">
        <v>111</v>
      </c>
    </row>
    <row r="23" spans="1:2" ht="16.5">
      <c r="A23" s="24" t="s">
        <v>13</v>
      </c>
      <c r="B23" s="86" t="s">
        <v>112</v>
      </c>
    </row>
    <row r="24" spans="1:2" ht="17.25" thickBot="1">
      <c r="A24" s="25" t="s">
        <v>14</v>
      </c>
      <c r="B24" s="85"/>
    </row>
    <row r="25" spans="1:2" ht="15.75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75" thickBot="1">
      <c r="A32" s="48"/>
      <c r="B32" s="49"/>
    </row>
    <row r="33" spans="1:2" ht="15.75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75" thickBot="1">
      <c r="A36" s="92" t="s">
        <v>18</v>
      </c>
      <c r="B36" s="93"/>
    </row>
    <row r="37" spans="1:2" ht="15.75" thickTop="1"/>
  </sheetData>
  <sheetProtection password="E849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7"/>
  <sheetViews>
    <sheetView showZeros="0" workbookViewId="0">
      <selection activeCell="B27" sqref="B27"/>
    </sheetView>
  </sheetViews>
  <sheetFormatPr baseColWidth="10" defaultColWidth="10.88671875" defaultRowHeight="15"/>
  <cols>
    <col min="1" max="1" width="27.6640625" style="3" customWidth="1"/>
    <col min="2" max="2" width="44" style="3" customWidth="1"/>
    <col min="3" max="3" width="5.88671875" style="3" bestFit="1" customWidth="1"/>
    <col min="4" max="4" width="6.5546875" style="3" bestFit="1" customWidth="1"/>
    <col min="5" max="16384" width="10.88671875" style="3"/>
  </cols>
  <sheetData>
    <row r="1" spans="1:4" s="28" customFormat="1" ht="79.900000000000006" customHeight="1">
      <c r="A1" s="68" t="s">
        <v>28</v>
      </c>
      <c r="B1" s="69"/>
    </row>
    <row r="2" spans="1:4" ht="24" customHeight="1" thickBot="1">
      <c r="A2" s="4" t="s">
        <v>2</v>
      </c>
      <c r="B2" s="5" t="str">
        <f ca="1">CODIGO_SOLICITUD</f>
        <v>SSER5321776</v>
      </c>
      <c r="D2" s="6"/>
    </row>
    <row r="3" spans="1:4" ht="15" customHeight="1">
      <c r="A3" s="20" t="s">
        <v>22</v>
      </c>
      <c r="B3" s="83" t="str">
        <f>NIF_INTERESADO</f>
        <v>A123456789</v>
      </c>
    </row>
    <row r="4" spans="1:4" ht="45" customHeight="1">
      <c r="A4" s="21" t="s">
        <v>23</v>
      </c>
      <c r="B4" s="82" t="str">
        <f>NOMBRE_INTERESADO</f>
        <v>SERVICIOS GENERALES, S.A.</v>
      </c>
    </row>
    <row r="5" spans="1:4" ht="15" customHeight="1">
      <c r="A5" s="21" t="s">
        <v>3</v>
      </c>
      <c r="B5" s="47"/>
    </row>
    <row r="6" spans="1:4" ht="64.150000000000006" customHeight="1">
      <c r="A6" s="21" t="s">
        <v>21</v>
      </c>
      <c r="B6" s="47" t="s">
        <v>113</v>
      </c>
    </row>
    <row r="7" spans="1:4" ht="16.149999999999999" customHeight="1">
      <c r="A7" s="21" t="s">
        <v>4</v>
      </c>
      <c r="B7" s="70" t="str">
        <f>LEFT(B8,1)</f>
        <v>T</v>
      </c>
    </row>
    <row r="8" spans="1:4" ht="16.149999999999999" customHeight="1">
      <c r="A8" s="21" t="s">
        <v>5</v>
      </c>
      <c r="B8" s="70" t="str">
        <f>DatosGenerales!A8</f>
        <v>T1</v>
      </c>
    </row>
    <row r="9" spans="1:4" ht="30" customHeight="1">
      <c r="A9" s="21" t="s">
        <v>6</v>
      </c>
      <c r="B9" s="47" t="s">
        <v>114</v>
      </c>
    </row>
    <row r="10" spans="1:4" ht="16.149999999999999" customHeight="1">
      <c r="A10" s="21" t="s">
        <v>7</v>
      </c>
      <c r="B10" s="84" t="s">
        <v>115</v>
      </c>
    </row>
    <row r="11" spans="1:4" ht="16.149999999999999" customHeight="1" thickBot="1">
      <c r="A11" s="22" t="s">
        <v>8</v>
      </c>
      <c r="B11" s="74">
        <v>350000</v>
      </c>
    </row>
    <row r="12" spans="1:4" ht="16.149999999999999" customHeight="1">
      <c r="A12" s="7" t="s">
        <v>36</v>
      </c>
      <c r="B12" s="75"/>
    </row>
    <row r="13" spans="1:4" ht="16.149999999999999" customHeight="1">
      <c r="A13" s="8" t="s">
        <v>9</v>
      </c>
      <c r="B13" s="76" t="s">
        <v>10</v>
      </c>
    </row>
    <row r="14" spans="1:4" ht="16.149999999999999" customHeight="1">
      <c r="A14" s="23">
        <f>ULTIMA_ANUALIDAD</f>
        <v>2014</v>
      </c>
      <c r="B14" s="77">
        <v>100000</v>
      </c>
    </row>
    <row r="15" spans="1:4" ht="16.149999999999999" customHeight="1">
      <c r="A15" s="23">
        <f>A14-1</f>
        <v>2013</v>
      </c>
      <c r="B15" s="77">
        <v>250000</v>
      </c>
    </row>
    <row r="16" spans="1:4" ht="16.149999999999999" customHeight="1">
      <c r="A16" s="23">
        <f t="shared" ref="A16:A19" si="0">A15-1</f>
        <v>2012</v>
      </c>
      <c r="B16" s="77"/>
    </row>
    <row r="17" spans="1:2">
      <c r="A17" s="23">
        <f t="shared" si="0"/>
        <v>2011</v>
      </c>
      <c r="B17" s="77"/>
    </row>
    <row r="18" spans="1:2">
      <c r="A18" s="23">
        <f t="shared" si="0"/>
        <v>2010</v>
      </c>
      <c r="B18" s="77"/>
    </row>
    <row r="19" spans="1:2" ht="15.75" thickBot="1">
      <c r="A19" s="23">
        <f t="shared" si="0"/>
        <v>2009</v>
      </c>
      <c r="B19" s="77"/>
    </row>
    <row r="20" spans="1:2">
      <c r="A20" s="9" t="s">
        <v>11</v>
      </c>
      <c r="B20" s="10"/>
    </row>
    <row r="21" spans="1:2" ht="16.5">
      <c r="A21" s="24" t="s">
        <v>12</v>
      </c>
      <c r="B21" s="46" t="s">
        <v>116</v>
      </c>
    </row>
    <row r="22" spans="1:2" ht="16.5">
      <c r="A22" s="24" t="s">
        <v>24</v>
      </c>
      <c r="B22" s="46" t="s">
        <v>117</v>
      </c>
    </row>
    <row r="23" spans="1:2" ht="16.5">
      <c r="A23" s="24" t="s">
        <v>13</v>
      </c>
      <c r="B23" s="86" t="s">
        <v>118</v>
      </c>
    </row>
    <row r="24" spans="1:2" ht="17.25" thickBot="1">
      <c r="A24" s="25" t="s">
        <v>14</v>
      </c>
      <c r="B24" s="85"/>
    </row>
    <row r="25" spans="1:2" ht="15.75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75" thickBot="1">
      <c r="A32" s="48"/>
      <c r="B32" s="49"/>
    </row>
    <row r="33" spans="1:2" ht="15.75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75" thickBot="1">
      <c r="A36" s="92" t="s">
        <v>18</v>
      </c>
      <c r="B36" s="93"/>
    </row>
    <row r="37" spans="1:2" ht="15.75" thickTop="1"/>
  </sheetData>
  <sheetProtection password="E849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7"/>
  <sheetViews>
    <sheetView showZeros="0" topLeftCell="A2" workbookViewId="0">
      <selection activeCell="B5" sqref="B5"/>
    </sheetView>
  </sheetViews>
  <sheetFormatPr baseColWidth="10" defaultColWidth="10.88671875" defaultRowHeight="15"/>
  <cols>
    <col min="1" max="1" width="27.6640625" style="3" customWidth="1"/>
    <col min="2" max="2" width="44" style="3" customWidth="1"/>
    <col min="3" max="3" width="5.88671875" style="3" bestFit="1" customWidth="1"/>
    <col min="4" max="4" width="6.5546875" style="3" bestFit="1" customWidth="1"/>
    <col min="5" max="16384" width="10.88671875" style="3"/>
  </cols>
  <sheetData>
    <row r="1" spans="1:4" s="28" customFormat="1" ht="79.900000000000006" customHeight="1">
      <c r="A1" s="68" t="s">
        <v>28</v>
      </c>
      <c r="B1" s="69"/>
    </row>
    <row r="2" spans="1:4" ht="24" customHeight="1" thickBot="1">
      <c r="A2" s="4" t="s">
        <v>2</v>
      </c>
      <c r="B2" s="5" t="str">
        <f ca="1">CODIGO_SOLICITUD</f>
        <v>SSER5321776</v>
      </c>
      <c r="D2" s="6"/>
    </row>
    <row r="3" spans="1:4" ht="15" customHeight="1">
      <c r="A3" s="20" t="s">
        <v>22</v>
      </c>
      <c r="B3" s="83" t="str">
        <f>NIF_INTERESADO</f>
        <v>A123456789</v>
      </c>
    </row>
    <row r="4" spans="1:4" ht="45" customHeight="1">
      <c r="A4" s="21" t="s">
        <v>23</v>
      </c>
      <c r="B4" s="82" t="str">
        <f>NOMBRE_INTERESADO</f>
        <v>SERVICIOS GENERALES, S.A.</v>
      </c>
    </row>
    <row r="5" spans="1:4" ht="15" customHeight="1">
      <c r="A5" s="21" t="s">
        <v>3</v>
      </c>
      <c r="B5" s="47"/>
    </row>
    <row r="6" spans="1:4" ht="64.150000000000006" customHeight="1">
      <c r="A6" s="21" t="s">
        <v>21</v>
      </c>
      <c r="B6" s="47"/>
    </row>
    <row r="7" spans="1:4" ht="16.149999999999999" customHeight="1">
      <c r="A7" s="21" t="s">
        <v>4</v>
      </c>
      <c r="B7" s="70" t="str">
        <f>LEFT(B8,1)</f>
        <v>T</v>
      </c>
    </row>
    <row r="8" spans="1:4" ht="16.149999999999999" customHeight="1">
      <c r="A8" s="21" t="s">
        <v>5</v>
      </c>
      <c r="B8" s="70" t="str">
        <f>DatosGenerales!A8</f>
        <v>T1</v>
      </c>
    </row>
    <row r="9" spans="1:4" ht="30" customHeight="1">
      <c r="A9" s="21" t="s">
        <v>6</v>
      </c>
      <c r="B9" s="47"/>
    </row>
    <row r="10" spans="1:4" ht="16.149999999999999" customHeight="1">
      <c r="A10" s="21" t="s">
        <v>7</v>
      </c>
      <c r="B10" s="84"/>
    </row>
    <row r="11" spans="1:4" ht="16.149999999999999" customHeight="1" thickBot="1">
      <c r="A11" s="22" t="s">
        <v>8</v>
      </c>
      <c r="B11" s="74"/>
    </row>
    <row r="12" spans="1:4" ht="16.149999999999999" customHeight="1">
      <c r="A12" s="7" t="s">
        <v>36</v>
      </c>
      <c r="B12" s="75"/>
    </row>
    <row r="13" spans="1:4" ht="16.149999999999999" customHeight="1">
      <c r="A13" s="8" t="s">
        <v>9</v>
      </c>
      <c r="B13" s="76" t="s">
        <v>10</v>
      </c>
    </row>
    <row r="14" spans="1:4" ht="16.149999999999999" customHeight="1">
      <c r="A14" s="23">
        <f>ULTIMA_ANUALIDAD</f>
        <v>2014</v>
      </c>
      <c r="B14" s="77"/>
    </row>
    <row r="15" spans="1:4" ht="16.149999999999999" customHeight="1">
      <c r="A15" s="23">
        <f>A14-1</f>
        <v>2013</v>
      </c>
      <c r="B15" s="77"/>
    </row>
    <row r="16" spans="1:4" ht="16.149999999999999" customHeight="1">
      <c r="A16" s="23">
        <f t="shared" ref="A16:A19" si="0">A15-1</f>
        <v>2012</v>
      </c>
      <c r="B16" s="77"/>
    </row>
    <row r="17" spans="1:2">
      <c r="A17" s="23">
        <f t="shared" si="0"/>
        <v>2011</v>
      </c>
      <c r="B17" s="77"/>
    </row>
    <row r="18" spans="1:2">
      <c r="A18" s="23">
        <f t="shared" si="0"/>
        <v>2010</v>
      </c>
      <c r="B18" s="77"/>
    </row>
    <row r="19" spans="1:2" ht="15.75" thickBot="1">
      <c r="A19" s="23">
        <f t="shared" si="0"/>
        <v>2009</v>
      </c>
      <c r="B19" s="77"/>
    </row>
    <row r="20" spans="1:2">
      <c r="A20" s="9" t="s">
        <v>11</v>
      </c>
      <c r="B20" s="10"/>
    </row>
    <row r="21" spans="1:2" ht="16.5">
      <c r="A21" s="24" t="s">
        <v>12</v>
      </c>
      <c r="B21" s="46"/>
    </row>
    <row r="22" spans="1:2" ht="16.5">
      <c r="A22" s="24" t="s">
        <v>24</v>
      </c>
      <c r="B22" s="46"/>
    </row>
    <row r="23" spans="1:2" ht="16.5">
      <c r="A23" s="24" t="s">
        <v>13</v>
      </c>
      <c r="B23" s="86"/>
    </row>
    <row r="24" spans="1:2" ht="17.25" thickBot="1">
      <c r="A24" s="25" t="s">
        <v>14</v>
      </c>
      <c r="B24" s="85"/>
    </row>
    <row r="25" spans="1:2" ht="15.75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75" thickBot="1">
      <c r="A32" s="48"/>
      <c r="B32" s="49"/>
    </row>
    <row r="33" spans="1:2" ht="15.75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75" thickBot="1">
      <c r="A36" s="92" t="s">
        <v>18</v>
      </c>
      <c r="B36" s="93"/>
    </row>
    <row r="37" spans="1:2" ht="15.75" thickTop="1"/>
  </sheetData>
  <sheetProtection password="E849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7"/>
  <sheetViews>
    <sheetView showZeros="0" topLeftCell="A2" workbookViewId="0">
      <selection activeCell="B5" sqref="B5"/>
    </sheetView>
  </sheetViews>
  <sheetFormatPr baseColWidth="10" defaultColWidth="10.88671875" defaultRowHeight="15"/>
  <cols>
    <col min="1" max="1" width="27.6640625" style="3" customWidth="1"/>
    <col min="2" max="2" width="44" style="3" customWidth="1"/>
    <col min="3" max="3" width="5.88671875" style="3" bestFit="1" customWidth="1"/>
    <col min="4" max="4" width="6.5546875" style="3" bestFit="1" customWidth="1"/>
    <col min="5" max="16384" width="10.88671875" style="3"/>
  </cols>
  <sheetData>
    <row r="1" spans="1:4" s="28" customFormat="1" ht="79.900000000000006" customHeight="1">
      <c r="A1" s="68" t="s">
        <v>28</v>
      </c>
      <c r="B1" s="69"/>
    </row>
    <row r="2" spans="1:4" ht="24" customHeight="1" thickBot="1">
      <c r="A2" s="4" t="s">
        <v>2</v>
      </c>
      <c r="B2" s="5" t="str">
        <f ca="1">CODIGO_SOLICITUD</f>
        <v>SSER5321776</v>
      </c>
      <c r="D2" s="6"/>
    </row>
    <row r="3" spans="1:4" ht="15" customHeight="1">
      <c r="A3" s="20" t="s">
        <v>22</v>
      </c>
      <c r="B3" s="83" t="str">
        <f>NIF_INTERESADO</f>
        <v>A123456789</v>
      </c>
    </row>
    <row r="4" spans="1:4" ht="45" customHeight="1">
      <c r="A4" s="21" t="s">
        <v>23</v>
      </c>
      <c r="B4" s="82" t="str">
        <f>NOMBRE_INTERESADO</f>
        <v>SERVICIOS GENERALES, S.A.</v>
      </c>
    </row>
    <row r="5" spans="1:4" ht="15" customHeight="1">
      <c r="A5" s="21" t="s">
        <v>3</v>
      </c>
      <c r="B5" s="47"/>
    </row>
    <row r="6" spans="1:4" ht="64.150000000000006" customHeight="1">
      <c r="A6" s="21" t="s">
        <v>21</v>
      </c>
      <c r="B6" s="47"/>
    </row>
    <row r="7" spans="1:4" ht="16.149999999999999" customHeight="1">
      <c r="A7" s="21" t="s">
        <v>4</v>
      </c>
      <c r="B7" s="70" t="str">
        <f>LEFT(B8,1)</f>
        <v>T</v>
      </c>
    </row>
    <row r="8" spans="1:4" ht="16.149999999999999" customHeight="1">
      <c r="A8" s="21" t="s">
        <v>5</v>
      </c>
      <c r="B8" s="70" t="str">
        <f>DatosGenerales!A8</f>
        <v>T1</v>
      </c>
    </row>
    <row r="9" spans="1:4" ht="30" customHeight="1">
      <c r="A9" s="21" t="s">
        <v>6</v>
      </c>
      <c r="B9" s="47"/>
    </row>
    <row r="10" spans="1:4" ht="16.149999999999999" customHeight="1">
      <c r="A10" s="21" t="s">
        <v>7</v>
      </c>
      <c r="B10" s="84"/>
    </row>
    <row r="11" spans="1:4" ht="16.149999999999999" customHeight="1" thickBot="1">
      <c r="A11" s="22" t="s">
        <v>8</v>
      </c>
      <c r="B11" s="74"/>
    </row>
    <row r="12" spans="1:4" ht="16.149999999999999" customHeight="1">
      <c r="A12" s="7" t="s">
        <v>36</v>
      </c>
      <c r="B12" s="75"/>
    </row>
    <row r="13" spans="1:4" ht="16.149999999999999" customHeight="1">
      <c r="A13" s="8" t="s">
        <v>9</v>
      </c>
      <c r="B13" s="76" t="s">
        <v>10</v>
      </c>
    </row>
    <row r="14" spans="1:4" ht="16.149999999999999" customHeight="1">
      <c r="A14" s="23">
        <f>ULTIMA_ANUALIDAD</f>
        <v>2014</v>
      </c>
      <c r="B14" s="77"/>
    </row>
    <row r="15" spans="1:4" ht="16.149999999999999" customHeight="1">
      <c r="A15" s="23">
        <f>A14-1</f>
        <v>2013</v>
      </c>
      <c r="B15" s="77"/>
    </row>
    <row r="16" spans="1:4" ht="16.149999999999999" customHeight="1">
      <c r="A16" s="23">
        <f t="shared" ref="A16:A19" si="0">A15-1</f>
        <v>2012</v>
      </c>
      <c r="B16" s="77"/>
    </row>
    <row r="17" spans="1:2">
      <c r="A17" s="23">
        <f t="shared" si="0"/>
        <v>2011</v>
      </c>
      <c r="B17" s="77"/>
    </row>
    <row r="18" spans="1:2">
      <c r="A18" s="23">
        <f t="shared" si="0"/>
        <v>2010</v>
      </c>
      <c r="B18" s="77"/>
    </row>
    <row r="19" spans="1:2" ht="15.75" thickBot="1">
      <c r="A19" s="23">
        <f t="shared" si="0"/>
        <v>2009</v>
      </c>
      <c r="B19" s="77"/>
    </row>
    <row r="20" spans="1:2">
      <c r="A20" s="9" t="s">
        <v>11</v>
      </c>
      <c r="B20" s="10"/>
    </row>
    <row r="21" spans="1:2" ht="16.5">
      <c r="A21" s="24" t="s">
        <v>12</v>
      </c>
      <c r="B21" s="46"/>
    </row>
    <row r="22" spans="1:2" ht="16.5">
      <c r="A22" s="24" t="s">
        <v>24</v>
      </c>
      <c r="B22" s="46"/>
    </row>
    <row r="23" spans="1:2" ht="16.5">
      <c r="A23" s="24" t="s">
        <v>13</v>
      </c>
      <c r="B23" s="86"/>
    </row>
    <row r="24" spans="1:2" ht="17.25" thickBot="1">
      <c r="A24" s="25" t="s">
        <v>14</v>
      </c>
      <c r="B24" s="85"/>
    </row>
    <row r="25" spans="1:2" ht="15.75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75" thickBot="1">
      <c r="A32" s="48"/>
      <c r="B32" s="49"/>
    </row>
    <row r="33" spans="1:2" ht="15.75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75" thickBot="1">
      <c r="A36" s="92" t="s">
        <v>18</v>
      </c>
      <c r="B36" s="93"/>
    </row>
    <row r="37" spans="1:2" ht="15.75" thickTop="1"/>
  </sheetData>
  <sheetProtection password="E849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DatosGenerales</vt:lpstr>
      <vt:lpstr>ListaSubgruposServicios</vt:lpstr>
      <vt:lpstr>Resumen</vt:lpstr>
      <vt:lpstr>1</vt:lpstr>
      <vt:lpstr>2</vt:lpstr>
      <vt:lpstr>3</vt:lpstr>
      <vt:lpstr>4</vt:lpstr>
      <vt:lpstr>DatosGenerales!Área_de_impresión</vt:lpstr>
      <vt:lpstr>CODIGO_SOLICITUD</vt:lpstr>
      <vt:lpstr>NIF_INTERESADO</vt:lpstr>
      <vt:lpstr>NOMBRE_INTERESADO</vt:lpstr>
      <vt:lpstr>ULTIMA_ANUALIDAD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DGPE</dc:creator>
  <cp:lastModifiedBy>mzanon</cp:lastModifiedBy>
  <cp:lastPrinted>2015-11-03T20:13:54Z</cp:lastPrinted>
  <dcterms:created xsi:type="dcterms:W3CDTF">2015-08-30T10:18:23Z</dcterms:created>
  <dcterms:modified xsi:type="dcterms:W3CDTF">2015-11-05T09:41:28Z</dcterms:modified>
</cp:coreProperties>
</file>