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/>
  </bookViews>
  <sheets>
    <sheet name="Cuadro 2" sheetId="1" r:id="rId1"/>
  </sheets>
  <definedNames>
    <definedName name="_xlnm.Print_Area" localSheetId="0">'Cuadro 2'!$G$10:$J$36</definedName>
  </definedNames>
  <calcPr calcId="145621"/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15" i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<sst xmlns="http://schemas.openxmlformats.org/spreadsheetml/2006/main" count="30" uniqueCount="30">
  <si>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</si>
  <si>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</si>
  <si>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</si>
  <si>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</si>
  <si>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</si>
  <si>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Fuente: AEAT y Memoria de la Administración Tributaria 2012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</si>
  <si>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</si>
  <si>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</si>
  <si>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</si>
  <si>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</si>
  <si>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</si>
  <si>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</si>
  <si>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</si>
  <si>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</si>
  <si>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</si>
  <si>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</si>
  <si>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</si>
  <si>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</si>
  <si>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</si>
  <si>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</si>
  <si>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</si>
  <si>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</si>
  <si>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</si>
  <si>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</si>
  <si>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</si>
  <si>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</si>
  <si>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</si>
  <si>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</si>
  <si>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</si>
  <si>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BASE IMPONIBLE.  IP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</si>
</sst>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0:J42"/>
  <sheetViews>
    <sheetView showGridLines="0" showRowColHeaders="0" tabSelected="1" zoomScale="90" zoomScaleNormal="90" workbookViewId="0">
      <selection activeCell="G10" sqref="G10:J10"/>
    </sheetView>
  </sheetViews>
  <sheetFormatPr baseColWidth="10" defaultRowHeight="12.75" x14ac:dyDescent="0.2"/>
  <cols>
    <col min="1" max="6" width="11.42578125" style="1"/>
    <col min="7" max="7" width="20.7109375" style="2" customWidth="1"/>
    <col min="8" max="8" width="16.7109375" style="1" customWidth="1"/>
    <col min="9" max="9" width="13.7109375" style="1" customWidth="1"/>
    <col min="10" max="10" width="14.28515625" style="1" customWidth="1"/>
    <col min="11" max="16384" width="11.42578125" style="1"/>
  </cols>
  <sheetData>
    <row r="10" spans="7:10" ht="15" customHeight="1" x14ac:dyDescent="0.2">
      <c r="G10" s="27" t="s">
        <v>4</v>
      </c>
      <c r="H10" s="27"/>
      <c r="I10" s="27"/>
      <c r="J10" s="27"/>
    </row>
    <row r="11" spans="7:10" ht="18" customHeight="1" x14ac:dyDescent="0.25">
      <c r="G11" s="26" t="s">
        <v>28</v>
      </c>
      <c r="H11" s="26"/>
      <c r="I11" s="26"/>
      <c r="J11" s="26"/>
    </row>
    <row r="12" spans="7:10" ht="18" customHeight="1" x14ac:dyDescent="0.2">
      <c r="G12" s="30" t="s">
        <v>29</v>
      </c>
      <c r="H12" s="30"/>
      <c r="I12" s="30"/>
      <c r="J12" s="30"/>
    </row>
    <row r="13" spans="7:10" ht="35.1" customHeight="1" x14ac:dyDescent="0.2">
      <c r="G13" s="5" t="s">
        <v>26</v>
      </c>
      <c r="H13" s="28" t="s">
        <v>2</v>
      </c>
      <c r="I13" s="28" t="s">
        <v>0</v>
      </c>
      <c r="J13" s="28" t="s">
        <v>1</v>
      </c>
    </row>
    <row r="14" spans="7:10" ht="24.95" customHeight="1" x14ac:dyDescent="0.2">
      <c r="G14" s="6" t="s">
        <v>27</v>
      </c>
      <c r="H14" s="29"/>
      <c r="I14" s="29"/>
      <c r="J14" s="29"/>
    </row>
    <row r="15" spans="7:10" ht="16.5" customHeight="1" x14ac:dyDescent="0.2">
      <c r="G15" s="7" t="s">
        <v>6</v>
      </c>
      <c r="H15" s="8">
        <v>11253</v>
      </c>
      <c r="I15" s="9">
        <f>H15/$H$35</f>
        <v>8.6417951711003263E-2</v>
      </c>
      <c r="J15" s="10">
        <f>I15</f>
        <v>8.6417951711003263E-2</v>
      </c>
    </row>
    <row r="16" spans="7:10" ht="16.5" customHeight="1" x14ac:dyDescent="0.2">
      <c r="G16" s="11" t="s">
        <v>7</v>
      </c>
      <c r="H16" s="12">
        <v>14586</v>
      </c>
      <c r="I16" s="13">
        <f t="shared" ref="I16:I35" si="0">H16/$H$35</f>
        <v>0.11201388462247343</v>
      </c>
      <c r="J16" s="14">
        <f>I16+J15</f>
        <v>0.19843183633347669</v>
      </c>
    </row>
    <row r="17" spans="7:10" ht="16.5" customHeight="1" x14ac:dyDescent="0.2">
      <c r="G17" s="11" t="s">
        <v>8</v>
      </c>
      <c r="H17" s="12">
        <v>13649</v>
      </c>
      <c r="I17" s="13">
        <f t="shared" si="0"/>
        <v>0.10481814830742765</v>
      </c>
      <c r="J17" s="14">
        <f t="shared" ref="J17:J34" si="1">I17+J16</f>
        <v>0.30324998464090436</v>
      </c>
    </row>
    <row r="18" spans="7:10" ht="16.5" customHeight="1" x14ac:dyDescent="0.2">
      <c r="G18" s="11" t="s">
        <v>9</v>
      </c>
      <c r="H18" s="12">
        <v>11630</v>
      </c>
      <c r="I18" s="13">
        <f t="shared" si="0"/>
        <v>8.9313141242243654E-2</v>
      </c>
      <c r="J18" s="14">
        <f t="shared" si="1"/>
        <v>0.39256312588314801</v>
      </c>
    </row>
    <row r="19" spans="7:10" ht="16.5" customHeight="1" x14ac:dyDescent="0.2">
      <c r="G19" s="15" t="s">
        <v>10</v>
      </c>
      <c r="H19" s="16">
        <v>21121</v>
      </c>
      <c r="I19" s="17">
        <f t="shared" si="0"/>
        <v>0.16219972967991644</v>
      </c>
      <c r="J19" s="18">
        <f t="shared" si="1"/>
        <v>0.55476285556306448</v>
      </c>
    </row>
    <row r="20" spans="7:10" ht="16.5" customHeight="1" x14ac:dyDescent="0.2">
      <c r="G20" s="11" t="s">
        <v>11</v>
      </c>
      <c r="H20" s="12">
        <v>13362</v>
      </c>
      <c r="I20" s="13">
        <f t="shared" si="0"/>
        <v>0.1026141180807274</v>
      </c>
      <c r="J20" s="14">
        <f t="shared" si="1"/>
        <v>0.65737697364379188</v>
      </c>
    </row>
    <row r="21" spans="7:10" ht="16.5" customHeight="1" x14ac:dyDescent="0.2">
      <c r="G21" s="11" t="s">
        <v>12</v>
      </c>
      <c r="H21" s="12">
        <v>14892</v>
      </c>
      <c r="I21" s="13">
        <f t="shared" si="0"/>
        <v>0.11436382625790993</v>
      </c>
      <c r="J21" s="14">
        <f t="shared" si="1"/>
        <v>0.77174079990170186</v>
      </c>
    </row>
    <row r="22" spans="7:10" ht="16.5" customHeight="1" x14ac:dyDescent="0.2">
      <c r="G22" s="11" t="s">
        <v>13</v>
      </c>
      <c r="H22" s="12">
        <v>9051</v>
      </c>
      <c r="I22" s="13">
        <f t="shared" si="0"/>
        <v>6.9507587393254286E-2</v>
      </c>
      <c r="J22" s="14">
        <f t="shared" si="1"/>
        <v>0.8412483872949561</v>
      </c>
    </row>
    <row r="23" spans="7:10" ht="16.5" customHeight="1" x14ac:dyDescent="0.2">
      <c r="G23" s="11" t="s">
        <v>14</v>
      </c>
      <c r="H23" s="12">
        <v>5422</v>
      </c>
      <c r="I23" s="13">
        <f t="shared" si="0"/>
        <v>4.1638508324629848E-2</v>
      </c>
      <c r="J23" s="14">
        <f t="shared" si="1"/>
        <v>0.882886895619586</v>
      </c>
    </row>
    <row r="24" spans="7:10" ht="16.5" customHeight="1" x14ac:dyDescent="0.2">
      <c r="G24" s="15" t="s">
        <v>15</v>
      </c>
      <c r="H24" s="16">
        <v>3367</v>
      </c>
      <c r="I24" s="17">
        <f t="shared" si="0"/>
        <v>2.5857037537629784E-2</v>
      </c>
      <c r="J24" s="18">
        <f t="shared" si="1"/>
        <v>0.9087439331572158</v>
      </c>
    </row>
    <row r="25" spans="7:10" ht="16.5" customHeight="1" x14ac:dyDescent="0.2">
      <c r="G25" s="11" t="s">
        <v>16</v>
      </c>
      <c r="H25" s="12">
        <v>2473</v>
      </c>
      <c r="I25" s="14">
        <f t="shared" si="0"/>
        <v>1.8991521779197641E-2</v>
      </c>
      <c r="J25" s="19">
        <f t="shared" si="1"/>
        <v>0.92773545493641341</v>
      </c>
    </row>
    <row r="26" spans="7:10" ht="16.5" customHeight="1" x14ac:dyDescent="0.2">
      <c r="G26" s="11" t="s">
        <v>17</v>
      </c>
      <c r="H26" s="12">
        <v>1712</v>
      </c>
      <c r="I26" s="13">
        <f t="shared" si="0"/>
        <v>1.3147385881919273E-2</v>
      </c>
      <c r="J26" s="14">
        <f t="shared" si="1"/>
        <v>0.94088284081833273</v>
      </c>
    </row>
    <row r="27" spans="7:10" ht="16.5" customHeight="1" x14ac:dyDescent="0.2">
      <c r="G27" s="11" t="s">
        <v>18</v>
      </c>
      <c r="H27" s="12">
        <v>1258</v>
      </c>
      <c r="I27" s="13">
        <f t="shared" si="0"/>
        <v>9.6608711679056335E-3</v>
      </c>
      <c r="J27" s="14">
        <f t="shared" si="1"/>
        <v>0.95054371198623833</v>
      </c>
    </row>
    <row r="28" spans="7:10" ht="16.5" customHeight="1" x14ac:dyDescent="0.2">
      <c r="G28" s="11" t="s">
        <v>19</v>
      </c>
      <c r="H28" s="12">
        <v>3181</v>
      </c>
      <c r="I28" s="13">
        <f t="shared" si="0"/>
        <v>2.4428641641580144E-2</v>
      </c>
      <c r="J28" s="14">
        <f t="shared" si="1"/>
        <v>0.97497235362781842</v>
      </c>
    </row>
    <row r="29" spans="7:10" ht="16.5" customHeight="1" x14ac:dyDescent="0.2">
      <c r="G29" s="15" t="s">
        <v>20</v>
      </c>
      <c r="H29" s="16">
        <v>1209</v>
      </c>
      <c r="I29" s="17">
        <f t="shared" si="0"/>
        <v>9.2845733243226633E-3</v>
      </c>
      <c r="J29" s="18">
        <f t="shared" si="1"/>
        <v>0.98425692695214106</v>
      </c>
    </row>
    <row r="30" spans="7:10" ht="16.5" customHeight="1" x14ac:dyDescent="0.2">
      <c r="G30" s="11" t="s">
        <v>21</v>
      </c>
      <c r="H30" s="20">
        <v>1596</v>
      </c>
      <c r="I30" s="13">
        <f t="shared" si="0"/>
        <v>1.2256558333845303E-2</v>
      </c>
      <c r="J30" s="14">
        <f t="shared" si="1"/>
        <v>0.99651348528598638</v>
      </c>
    </row>
    <row r="31" spans="7:10" ht="16.5" customHeight="1" x14ac:dyDescent="0.2">
      <c r="G31" s="11" t="s">
        <v>22</v>
      </c>
      <c r="H31" s="20">
        <v>332</v>
      </c>
      <c r="I31" s="13">
        <f t="shared" si="0"/>
        <v>2.5496098789703262E-3</v>
      </c>
      <c r="J31" s="14">
        <f t="shared" si="1"/>
        <v>0.99906309516495673</v>
      </c>
    </row>
    <row r="32" spans="7:10" ht="16.5" customHeight="1" x14ac:dyDescent="0.2">
      <c r="G32" s="11" t="s">
        <v>23</v>
      </c>
      <c r="H32" s="20">
        <v>60</v>
      </c>
      <c r="I32" s="13">
        <f t="shared" si="0"/>
        <v>4.6077286969343248E-4</v>
      </c>
      <c r="J32" s="14">
        <f t="shared" si="1"/>
        <v>0.99952386803465021</v>
      </c>
    </row>
    <row r="33" spans="7:10" ht="16.5" customHeight="1" x14ac:dyDescent="0.2">
      <c r="G33" s="11" t="s">
        <v>24</v>
      </c>
      <c r="H33" s="20">
        <v>18</v>
      </c>
      <c r="I33" s="13">
        <f t="shared" si="0"/>
        <v>1.3823186090802973E-4</v>
      </c>
      <c r="J33" s="14">
        <f t="shared" si="1"/>
        <v>0.99966209989555821</v>
      </c>
    </row>
    <row r="34" spans="7:10" ht="16.5" customHeight="1" x14ac:dyDescent="0.2">
      <c r="G34" s="11" t="s">
        <v>25</v>
      </c>
      <c r="H34" s="20">
        <v>44</v>
      </c>
      <c r="I34" s="13">
        <f t="shared" si="0"/>
        <v>3.3790010444185049E-4</v>
      </c>
      <c r="J34" s="14">
        <f t="shared" si="1"/>
        <v>1</v>
      </c>
    </row>
    <row r="35" spans="7:10" ht="16.5" customHeight="1" x14ac:dyDescent="0.2">
      <c r="G35" s="21" t="s">
        <v>3</v>
      </c>
      <c r="H35" s="22">
        <v>130216</v>
      </c>
      <c r="I35" s="23">
        <f t="shared" si="0"/>
        <v>1</v>
      </c>
      <c r="J35" s="24"/>
    </row>
    <row r="36" spans="7:10" ht="15" customHeight="1" x14ac:dyDescent="0.2">
      <c r="G36" s="25" t="s">
        <v>5</v>
      </c>
      <c r="H36" s="4"/>
      <c r="I36" s="4"/>
      <c r="J36" s="4"/>
    </row>
    <row r="37" spans="7:10" x14ac:dyDescent="0.2">
      <c r="H37" s="3"/>
    </row>
    <row r="38" spans="7:10" x14ac:dyDescent="0.2">
      <c r="H38" s="3"/>
    </row>
    <row r="40" spans="7:10" x14ac:dyDescent="0.2">
      <c r="H40" s="3"/>
    </row>
    <row r="42" spans="7:10" x14ac:dyDescent="0.2">
      <c r="H42" s="3"/>
    </row>
  </sheetData>
  <mergeCells count="6">
    <mergeCell ref="G11:J11"/>
    <mergeCell ref="G10:J10"/>
    <mergeCell ref="H13:H14"/>
    <mergeCell ref="I13:I14"/>
    <mergeCell ref="J13:J14"/>
    <mergeCell ref="G12:J1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2014-07-24T07:30:06Z</cp:lastPrinted>
  <dcterms:created xsi:type="dcterms:W3CDTF">2001-06-22T10:05:33Z</dcterms:created>
  <dcterms:modified xsi:type="dcterms:W3CDTF">2014-09-03T08:22:19Z</dcterms:modified>
</cp:coreProperties>
</file>