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480" yWindow="30" windowWidth="8250" windowHeight="4605"/>
  </bookViews>
  <sheets>
    <sheet name="Cuadro 10" sheetId="1" r:id="rId1"/>
  </sheets>
  <definedNames>
    <definedName name="_xlnm.Print_Area" localSheetId="0">'Cuadro 10'!$E$7:$L$33</definedName>
  </definedNames>
  <calcPr calcId="145621"/>
</workbook>
</file>

<file path=xl/calcChain.xml><?xml version="1.0" encoding="utf-8"?>
<calcChain xmlns="http://schemas.openxmlformats.org/spreadsheetml/2006/main">
  <c r="L13" i="1" l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12" i="1"/>
  <c r="L11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K11" i="1" s="1"/>
  <c r="K12" i="1" s="1"/>
  <c r="J31" i="1"/>
  <c r="J30" i="1"/>
  <c r="J29" i="1"/>
  <c r="J28" i="1"/>
  <c r="J27" i="1"/>
  <c r="J26" i="1"/>
  <c r="J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H11" i="1"/>
  <c r="G25" i="1"/>
  <c r="G26" i="1"/>
  <c r="G27" i="1"/>
  <c r="G28" i="1"/>
  <c r="G29" i="1"/>
  <c r="G30" i="1"/>
  <c r="G31" i="1"/>
  <c r="H12" i="1" l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K13" i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</calcChain>
</file>

<file path=xl/sharedStrings.xml><?xml version="1.0" encoding="utf-8"?>
<sst xmlns="http://schemas.openxmlformats.org/spreadsheetml/2006/main" count="37" uniqueCount="35">
  <si>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</si>
  <si>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</si>
  <si>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</si>
  <si>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</si>
  <si>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</si>
  <si>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</si>
  <si>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</si>
  <si>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</si>
  <si>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</si>
  <si>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</si>
  <si>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(*) Después de aplicar el límite conjunto con el IRPF</t>
  </si>
  <si>
    <t>Cuadro 10</t>
  </si>
  <si>
    <t>Millones de euros</t>
  </si>
  <si>
    <t>Fuente: AEAT y Memoria de la Administración Tributaria 2012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</si>
  <si>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</si>
  <si>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</si>
  <si>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</si>
  <si>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</si>
  <si>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</si>
  <si>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</si>
  <si>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</si>
  <si>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</si>
  <si>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</si>
  <si>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</si>
  <si>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</si>
  <si>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</si>
  <si>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</si>
  <si>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</si>
  <si>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</si>
  <si>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</si>
  <si>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</si>
  <si>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</si>
  <si>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</si>
  <si>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</si>
  <si>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r>
      <t>DISTRIBUCIÓN DE LA CUOTA ÍNTEGRA</t>
    </r>
    <r>
      <rPr>
        <b/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POR TRAMOS DE BASE IMPONIBLE. IP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</si>
</sst>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Fill="1"/>
    <xf numFmtId="0" fontId="1" fillId="0" borderId="0" xfId="0" applyFont="1"/>
    <xf numFmtId="3" fontId="4" fillId="0" borderId="0" xfId="0" applyNumberFormat="1" applyFont="1" applyFill="1" applyBorder="1" applyAlignment="1">
      <alignment vertical="center"/>
    </xf>
    <xf numFmtId="9" fontId="4" fillId="0" borderId="0" xfId="0" applyNumberFormat="1" applyFont="1" applyFill="1" applyBorder="1" applyAlignment="1">
      <alignment horizontal="right" vertical="center"/>
    </xf>
    <xf numFmtId="10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3" fontId="3" fillId="0" borderId="0" xfId="0" applyNumberFormat="1" applyFont="1"/>
    <xf numFmtId="0" fontId="3" fillId="0" borderId="0" xfId="0" applyFont="1"/>
    <xf numFmtId="49" fontId="2" fillId="2" borderId="6" xfId="0" applyNumberFormat="1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3" fontId="8" fillId="0" borderId="14" xfId="0" applyNumberFormat="1" applyFont="1" applyBorder="1" applyAlignment="1">
      <alignment horizontal="right" vertical="center" indent="1"/>
    </xf>
    <xf numFmtId="164" fontId="8" fillId="0" borderId="15" xfId="0" applyNumberFormat="1" applyFont="1" applyFill="1" applyBorder="1" applyAlignment="1">
      <alignment horizontal="right" vertical="center" indent="1"/>
    </xf>
    <xf numFmtId="164" fontId="8" fillId="0" borderId="16" xfId="0" applyNumberFormat="1" applyFont="1" applyFill="1" applyBorder="1" applyAlignment="1">
      <alignment horizontal="right" vertical="center" indent="1"/>
    </xf>
    <xf numFmtId="165" fontId="8" fillId="0" borderId="14" xfId="0" applyNumberFormat="1" applyFont="1" applyBorder="1" applyAlignment="1">
      <alignment horizontal="right" vertical="center" indent="1"/>
    </xf>
    <xf numFmtId="164" fontId="8" fillId="0" borderId="17" xfId="0" applyNumberFormat="1" applyFont="1" applyFill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1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11" xfId="0" applyNumberFormat="1" applyFont="1" applyFill="1" applyBorder="1" applyAlignment="1">
      <alignment horizontal="center" vertical="center"/>
    </xf>
    <xf numFmtId="3" fontId="8" fillId="0" borderId="13" xfId="0" applyNumberFormat="1" applyFont="1" applyBorder="1" applyAlignment="1">
      <alignment horizontal="right" vertical="center" indent="1"/>
    </xf>
    <xf numFmtId="164" fontId="8" fillId="0" borderId="12" xfId="0" applyNumberFormat="1" applyFont="1" applyFill="1" applyBorder="1" applyAlignment="1">
      <alignment horizontal="right" vertical="center" indent="1"/>
    </xf>
    <xf numFmtId="164" fontId="8" fillId="0" borderId="18" xfId="0" applyNumberFormat="1" applyFont="1" applyFill="1" applyBorder="1" applyAlignment="1">
      <alignment horizontal="right" vertical="center" indent="1"/>
    </xf>
    <xf numFmtId="165" fontId="8" fillId="0" borderId="13" xfId="0" applyNumberFormat="1" applyFont="1" applyBorder="1" applyAlignment="1">
      <alignment horizontal="right" vertical="center" indent="1"/>
    </xf>
    <xf numFmtId="3" fontId="8" fillId="0" borderId="11" xfId="0" applyNumberFormat="1" applyFont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right" vertical="center" indent="1"/>
    </xf>
    <xf numFmtId="164" fontId="8" fillId="0" borderId="19" xfId="0" applyNumberFormat="1" applyFont="1" applyFill="1" applyBorder="1" applyAlignment="1">
      <alignment horizontal="right" vertical="center" indent="1"/>
    </xf>
    <xf numFmtId="49" fontId="2" fillId="2" borderId="1" xfId="0" applyNumberFormat="1" applyFont="1" applyFill="1" applyBorder="1" applyAlignment="1">
      <alignment horizontal="center" vertical="center"/>
    </xf>
    <xf numFmtId="3" fontId="2" fillId="2" borderId="8" xfId="0" applyNumberFormat="1" applyFont="1" applyFill="1" applyBorder="1" applyAlignment="1">
      <alignment horizontal="right" vertical="center" indent="1"/>
    </xf>
    <xf numFmtId="9" fontId="2" fillId="2" borderId="9" xfId="0" applyNumberFormat="1" applyFont="1" applyFill="1" applyBorder="1" applyAlignment="1">
      <alignment horizontal="right" vertical="center" indent="1"/>
    </xf>
    <xf numFmtId="10" fontId="2" fillId="2" borderId="7" xfId="0" applyNumberFormat="1" applyFont="1" applyFill="1" applyBorder="1" applyAlignment="1">
      <alignment horizontal="right" vertical="center" indent="1"/>
    </xf>
    <xf numFmtId="165" fontId="2" fillId="2" borderId="8" xfId="0" applyNumberFormat="1" applyFont="1" applyFill="1" applyBorder="1" applyAlignment="1">
      <alignment horizontal="right" vertical="center" indent="1"/>
    </xf>
    <xf numFmtId="0" fontId="2" fillId="2" borderId="9" xfId="0" applyFont="1" applyFill="1" applyBorder="1" applyAlignment="1">
      <alignment horizontal="right" vertical="center" indent="1"/>
    </xf>
    <xf numFmtId="3" fontId="2" fillId="2" borderId="1" xfId="0" applyNumberFormat="1" applyFont="1" applyFill="1" applyBorder="1" applyAlignment="1">
      <alignment horizontal="right" vertical="center" indent="1"/>
    </xf>
    <xf numFmtId="49" fontId="3" fillId="0" borderId="0" xfId="0" applyNumberFormat="1" applyFont="1" applyFill="1" applyBorder="1" applyAlignment="1">
      <alignment horizontal="left"/>
    </xf>
    <xf numFmtId="0" fontId="9" fillId="0" borderId="0" xfId="0" applyFont="1"/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2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E7:N33"/>
  <sheetViews>
    <sheetView showGridLines="0" showRowColHeaders="0" tabSelected="1" zoomScale="90" zoomScaleNormal="90" workbookViewId="0">
      <selection activeCell="E7" sqref="E7:L7"/>
    </sheetView>
  </sheetViews>
  <sheetFormatPr baseColWidth="10" defaultRowHeight="12.75" x14ac:dyDescent="0.2"/>
  <cols>
    <col min="1" max="4" width="11.7109375" style="2" customWidth="1"/>
    <col min="5" max="5" width="20.7109375" style="2" customWidth="1"/>
    <col min="6" max="6" width="12.7109375" style="2" customWidth="1"/>
    <col min="7" max="7" width="10.7109375" style="2" customWidth="1"/>
    <col min="8" max="8" width="11.7109375" style="2" customWidth="1"/>
    <col min="9" max="9" width="13.7109375" style="2" customWidth="1"/>
    <col min="10" max="10" width="10.7109375" style="2" customWidth="1"/>
    <col min="11" max="11" width="11.7109375" style="2" customWidth="1"/>
    <col min="12" max="12" width="13.7109375" style="2" customWidth="1"/>
    <col min="13" max="16384" width="11.42578125" style="2"/>
  </cols>
  <sheetData>
    <row r="7" spans="5:14" ht="15.75" x14ac:dyDescent="0.25">
      <c r="E7" s="49" t="s">
        <v>11</v>
      </c>
      <c r="F7" s="49"/>
      <c r="G7" s="49"/>
      <c r="H7" s="49"/>
      <c r="I7" s="49"/>
      <c r="J7" s="49"/>
      <c r="K7" s="49"/>
      <c r="L7" s="49"/>
    </row>
    <row r="8" spans="5:14" ht="18.600000000000001" customHeight="1" x14ac:dyDescent="0.2">
      <c r="E8" s="48" t="s">
        <v>34</v>
      </c>
      <c r="F8" s="48"/>
      <c r="G8" s="48"/>
      <c r="H8" s="48"/>
      <c r="I8" s="48"/>
      <c r="J8" s="48"/>
      <c r="K8" s="48"/>
      <c r="L8" s="48"/>
    </row>
    <row r="9" spans="5:14" ht="35.1" customHeight="1" x14ac:dyDescent="0.2">
      <c r="E9" s="9" t="s">
        <v>6</v>
      </c>
      <c r="F9" s="46" t="s">
        <v>8</v>
      </c>
      <c r="G9" s="47"/>
      <c r="H9" s="47"/>
      <c r="I9" s="46" t="s">
        <v>4</v>
      </c>
      <c r="J9" s="47"/>
      <c r="K9" s="50"/>
      <c r="L9" s="10" t="s">
        <v>5</v>
      </c>
      <c r="M9" s="1"/>
      <c r="N9" s="1"/>
    </row>
    <row r="10" spans="5:14" ht="30" customHeight="1" x14ac:dyDescent="0.2">
      <c r="E10" s="11" t="s">
        <v>7</v>
      </c>
      <c r="F10" s="12" t="s">
        <v>3</v>
      </c>
      <c r="G10" s="13" t="s">
        <v>0</v>
      </c>
      <c r="H10" s="13" t="s">
        <v>1</v>
      </c>
      <c r="I10" s="14" t="s">
        <v>12</v>
      </c>
      <c r="J10" s="12" t="s">
        <v>0</v>
      </c>
      <c r="K10" s="15" t="s">
        <v>1</v>
      </c>
      <c r="L10" s="12" t="s">
        <v>9</v>
      </c>
      <c r="M10" s="1"/>
      <c r="N10" s="1"/>
    </row>
    <row r="11" spans="5:14" ht="16.5" customHeight="1" x14ac:dyDescent="0.2">
      <c r="E11" s="16" t="s">
        <v>14</v>
      </c>
      <c r="F11" s="17">
        <v>2619</v>
      </c>
      <c r="G11" s="18">
        <f>F11/$F$31</f>
        <v>2.154101758483986E-2</v>
      </c>
      <c r="H11" s="19">
        <f>G11</f>
        <v>2.154101758483986E-2</v>
      </c>
      <c r="I11" s="20">
        <v>1.79101073</v>
      </c>
      <c r="J11" s="18">
        <f t="shared" ref="J11:J31" si="0">I11/$I$31</f>
        <v>1.3100523631894238E-3</v>
      </c>
      <c r="K11" s="21">
        <f>J11</f>
        <v>1.3100523631894238E-3</v>
      </c>
      <c r="L11" s="22">
        <f>I11*10^6/F11</f>
        <v>683.85289423444067</v>
      </c>
    </row>
    <row r="12" spans="5:14" ht="16.5" customHeight="1" x14ac:dyDescent="0.2">
      <c r="E12" s="23" t="s">
        <v>15</v>
      </c>
      <c r="F12" s="24">
        <v>14586</v>
      </c>
      <c r="G12" s="25">
        <f>F12/$F$31</f>
        <v>0.11996841637742429</v>
      </c>
      <c r="H12" s="19">
        <f>G12+H11</f>
        <v>0.14150943396226415</v>
      </c>
      <c r="I12" s="26">
        <v>2.2451703900000002</v>
      </c>
      <c r="J12" s="25">
        <f t="shared" si="0"/>
        <v>1.642251900513416E-3</v>
      </c>
      <c r="K12" s="19">
        <f>J12+K11</f>
        <v>2.9523042637028397E-3</v>
      </c>
      <c r="L12" s="27">
        <f>I12*10^6/F12</f>
        <v>153.92639448786508</v>
      </c>
    </row>
    <row r="13" spans="5:14" ht="16.5" customHeight="1" x14ac:dyDescent="0.2">
      <c r="E13" s="23" t="s">
        <v>16</v>
      </c>
      <c r="F13" s="24">
        <v>13649</v>
      </c>
      <c r="G13" s="25">
        <f t="shared" ref="G13:G31" si="1">F13/$F$31</f>
        <v>0.1122616834728825</v>
      </c>
      <c r="H13" s="19">
        <f t="shared" ref="H13:H30" si="2">G13+H12</f>
        <v>0.25377111743514663</v>
      </c>
      <c r="I13" s="26">
        <v>4.9701032500000002</v>
      </c>
      <c r="J13" s="25">
        <f t="shared" si="0"/>
        <v>3.635430764816208E-3</v>
      </c>
      <c r="K13" s="19">
        <f t="shared" ref="K13:K30" si="3">J13+K12</f>
        <v>6.5877350285190473E-3</v>
      </c>
      <c r="L13" s="27">
        <f t="shared" ref="L13:L31" si="4">I13*10^6/F13</f>
        <v>364.13680489413144</v>
      </c>
    </row>
    <row r="14" spans="5:14" ht="16.5" customHeight="1" x14ac:dyDescent="0.2">
      <c r="E14" s="23" t="s">
        <v>17</v>
      </c>
      <c r="F14" s="24">
        <v>11630</v>
      </c>
      <c r="G14" s="25">
        <f t="shared" si="1"/>
        <v>9.5655606915497363E-2</v>
      </c>
      <c r="H14" s="19">
        <f t="shared" si="2"/>
        <v>0.34942672435064398</v>
      </c>
      <c r="I14" s="26">
        <v>7.7715690099999994</v>
      </c>
      <c r="J14" s="25">
        <f t="shared" si="0"/>
        <v>5.684590369394487E-3</v>
      </c>
      <c r="K14" s="19">
        <f t="shared" si="3"/>
        <v>1.2272325397913534E-2</v>
      </c>
      <c r="L14" s="27">
        <f t="shared" si="4"/>
        <v>668.23465262252796</v>
      </c>
    </row>
    <row r="15" spans="5:14" ht="16.5" customHeight="1" x14ac:dyDescent="0.2">
      <c r="E15" s="28" t="s">
        <v>18</v>
      </c>
      <c r="F15" s="29">
        <v>21121</v>
      </c>
      <c r="G15" s="30">
        <f t="shared" si="1"/>
        <v>0.17371814906811864</v>
      </c>
      <c r="H15" s="31">
        <f t="shared" si="2"/>
        <v>0.52314487341876259</v>
      </c>
      <c r="I15" s="32">
        <v>29.27573164</v>
      </c>
      <c r="J15" s="30">
        <f t="shared" si="0"/>
        <v>2.1414021019897176E-2</v>
      </c>
      <c r="K15" s="31">
        <f t="shared" si="3"/>
        <v>3.3686346417810709E-2</v>
      </c>
      <c r="L15" s="33">
        <f t="shared" si="4"/>
        <v>1386.0959064438237</v>
      </c>
    </row>
    <row r="16" spans="5:14" ht="16.5" customHeight="1" x14ac:dyDescent="0.2">
      <c r="E16" s="23" t="s">
        <v>19</v>
      </c>
      <c r="F16" s="24">
        <v>13362</v>
      </c>
      <c r="G16" s="25">
        <f t="shared" si="1"/>
        <v>0.10990113668141666</v>
      </c>
      <c r="H16" s="19">
        <f t="shared" si="2"/>
        <v>0.63304601010017925</v>
      </c>
      <c r="I16" s="26">
        <v>37.964886999999997</v>
      </c>
      <c r="J16" s="25">
        <f t="shared" si="0"/>
        <v>2.7769788923916402E-2</v>
      </c>
      <c r="K16" s="19">
        <f t="shared" si="3"/>
        <v>6.1456135341727114E-2</v>
      </c>
      <c r="L16" s="27">
        <f t="shared" si="4"/>
        <v>2841.257820685526</v>
      </c>
    </row>
    <row r="17" spans="5:12" ht="16.5" customHeight="1" x14ac:dyDescent="0.2">
      <c r="E17" s="23" t="s">
        <v>20</v>
      </c>
      <c r="F17" s="24">
        <v>14892</v>
      </c>
      <c r="G17" s="25">
        <f t="shared" si="1"/>
        <v>0.1224852363014262</v>
      </c>
      <c r="H17" s="19">
        <f t="shared" si="2"/>
        <v>0.75553124640160541</v>
      </c>
      <c r="I17" s="26">
        <v>91.516321209999987</v>
      </c>
      <c r="J17" s="25">
        <f t="shared" si="0"/>
        <v>6.6940510664368194E-2</v>
      </c>
      <c r="K17" s="19">
        <f t="shared" si="3"/>
        <v>0.12839664600609529</v>
      </c>
      <c r="L17" s="27">
        <f t="shared" si="4"/>
        <v>6145.3344889873752</v>
      </c>
    </row>
    <row r="18" spans="5:12" ht="16.5" customHeight="1" x14ac:dyDescent="0.2">
      <c r="E18" s="23" t="s">
        <v>21</v>
      </c>
      <c r="F18" s="24">
        <v>9051</v>
      </c>
      <c r="G18" s="25">
        <f t="shared" si="1"/>
        <v>7.444358539915448E-2</v>
      </c>
      <c r="H18" s="19">
        <f t="shared" si="2"/>
        <v>0.82997483180075993</v>
      </c>
      <c r="I18" s="26">
        <v>109.47937549</v>
      </c>
      <c r="J18" s="25">
        <f t="shared" si="0"/>
        <v>8.0079762884043004E-2</v>
      </c>
      <c r="K18" s="19">
        <f t="shared" si="3"/>
        <v>0.2084764088901383</v>
      </c>
      <c r="L18" s="27">
        <f t="shared" si="4"/>
        <v>12095.832006408131</v>
      </c>
    </row>
    <row r="19" spans="5:12" ht="16.5" customHeight="1" x14ac:dyDescent="0.2">
      <c r="E19" s="23" t="s">
        <v>22</v>
      </c>
      <c r="F19" s="24">
        <v>5422</v>
      </c>
      <c r="G19" s="25">
        <f t="shared" si="1"/>
        <v>4.4595417084765838E-2</v>
      </c>
      <c r="H19" s="19">
        <f t="shared" si="2"/>
        <v>0.87457024888552581</v>
      </c>
      <c r="I19" s="26">
        <v>97.355720540000007</v>
      </c>
      <c r="J19" s="25">
        <f t="shared" si="0"/>
        <v>7.121179657222719E-2</v>
      </c>
      <c r="K19" s="19">
        <f t="shared" si="3"/>
        <v>0.2796882054623655</v>
      </c>
      <c r="L19" s="27">
        <f t="shared" si="4"/>
        <v>17955.684348948729</v>
      </c>
    </row>
    <row r="20" spans="5:12" ht="16.5" customHeight="1" x14ac:dyDescent="0.2">
      <c r="E20" s="28" t="s">
        <v>23</v>
      </c>
      <c r="F20" s="29">
        <v>3367</v>
      </c>
      <c r="G20" s="30">
        <f t="shared" si="1"/>
        <v>2.7693244065733414E-2</v>
      </c>
      <c r="H20" s="31">
        <f t="shared" si="2"/>
        <v>0.90226349295125918</v>
      </c>
      <c r="I20" s="32">
        <v>79.594721919999998</v>
      </c>
      <c r="J20" s="30">
        <f t="shared" si="0"/>
        <v>5.8220339946651808E-2</v>
      </c>
      <c r="K20" s="31">
        <f t="shared" si="3"/>
        <v>0.33790854540901732</v>
      </c>
      <c r="L20" s="33">
        <f t="shared" si="4"/>
        <v>23639.65604989605</v>
      </c>
    </row>
    <row r="21" spans="5:12" ht="16.5" customHeight="1" x14ac:dyDescent="0.2">
      <c r="E21" s="23" t="s">
        <v>24</v>
      </c>
      <c r="F21" s="24">
        <v>2473</v>
      </c>
      <c r="G21" s="25">
        <f t="shared" si="1"/>
        <v>2.0340181934825879E-2</v>
      </c>
      <c r="H21" s="19">
        <f t="shared" si="2"/>
        <v>0.92260367488608508</v>
      </c>
      <c r="I21" s="26">
        <v>72.195632610000004</v>
      </c>
      <c r="J21" s="25">
        <f t="shared" si="0"/>
        <v>5.2808203506790788E-2</v>
      </c>
      <c r="K21" s="19">
        <f t="shared" si="3"/>
        <v>0.3907167489158081</v>
      </c>
      <c r="L21" s="27">
        <f t="shared" si="4"/>
        <v>29193.543311767084</v>
      </c>
    </row>
    <row r="22" spans="5:12" ht="16.5" customHeight="1" x14ac:dyDescent="0.2">
      <c r="E22" s="23" t="s">
        <v>25</v>
      </c>
      <c r="F22" s="24">
        <v>1712</v>
      </c>
      <c r="G22" s="25">
        <f t="shared" si="1"/>
        <v>1.4081031731670806E-2</v>
      </c>
      <c r="H22" s="19">
        <f t="shared" si="2"/>
        <v>0.93668470661775594</v>
      </c>
      <c r="I22" s="26">
        <v>60.186512780000001</v>
      </c>
      <c r="J22" s="25">
        <f t="shared" si="0"/>
        <v>4.4024015031763349E-2</v>
      </c>
      <c r="K22" s="19">
        <f t="shared" si="3"/>
        <v>0.43474076394757144</v>
      </c>
      <c r="L22" s="27">
        <f t="shared" si="4"/>
        <v>35155.673352803737</v>
      </c>
    </row>
    <row r="23" spans="5:12" ht="16.5" customHeight="1" x14ac:dyDescent="0.2">
      <c r="E23" s="23" t="s">
        <v>26</v>
      </c>
      <c r="F23" s="24">
        <v>1258</v>
      </c>
      <c r="G23" s="25">
        <f t="shared" si="1"/>
        <v>1.0346926354230066E-2</v>
      </c>
      <c r="H23" s="19">
        <f t="shared" si="2"/>
        <v>0.947031632971986</v>
      </c>
      <c r="I23" s="26">
        <v>50.669750950000001</v>
      </c>
      <c r="J23" s="25">
        <f t="shared" si="0"/>
        <v>3.7062886258792567E-2</v>
      </c>
      <c r="K23" s="19">
        <f t="shared" si="3"/>
        <v>0.471803650206364</v>
      </c>
      <c r="L23" s="27">
        <f t="shared" si="4"/>
        <v>40278.021422893486</v>
      </c>
    </row>
    <row r="24" spans="5:12" ht="16.5" customHeight="1" x14ac:dyDescent="0.2">
      <c r="E24" s="23" t="s">
        <v>27</v>
      </c>
      <c r="F24" s="24">
        <v>3181</v>
      </c>
      <c r="G24" s="25">
        <f t="shared" si="1"/>
        <v>2.6163412347222449E-2</v>
      </c>
      <c r="H24" s="19">
        <f>G24+H23</f>
        <v>0.97319504531920842</v>
      </c>
      <c r="I24" s="26">
        <v>167.99045192</v>
      </c>
      <c r="J24" s="25">
        <f t="shared" si="0"/>
        <v>0.1228782635663245</v>
      </c>
      <c r="K24" s="19">
        <f>J24+K23</f>
        <v>0.59468191377268853</v>
      </c>
      <c r="L24" s="27">
        <f t="shared" si="4"/>
        <v>52810.579038038348</v>
      </c>
    </row>
    <row r="25" spans="5:12" ht="16.5" customHeight="1" x14ac:dyDescent="0.2">
      <c r="E25" s="28" t="s">
        <v>28</v>
      </c>
      <c r="F25" s="29">
        <v>1209</v>
      </c>
      <c r="G25" s="30">
        <f t="shared" si="1"/>
        <v>9.9439061703212647E-3</v>
      </c>
      <c r="H25" s="31">
        <f t="shared" si="2"/>
        <v>0.98313895148952968</v>
      </c>
      <c r="I25" s="32">
        <v>97.718497849999991</v>
      </c>
      <c r="J25" s="30">
        <f t="shared" si="0"/>
        <v>7.1477153593442241E-2</v>
      </c>
      <c r="K25" s="31">
        <f t="shared" si="3"/>
        <v>0.66615906736613073</v>
      </c>
      <c r="L25" s="33">
        <f t="shared" si="4"/>
        <v>80825.887386269635</v>
      </c>
    </row>
    <row r="26" spans="5:12" ht="16.5" customHeight="1" x14ac:dyDescent="0.2">
      <c r="E26" s="23" t="s">
        <v>29</v>
      </c>
      <c r="F26" s="24">
        <v>1596</v>
      </c>
      <c r="G26" s="25">
        <f t="shared" si="1"/>
        <v>1.312694313302956E-2</v>
      </c>
      <c r="H26" s="19">
        <f t="shared" si="2"/>
        <v>0.99626589462255921</v>
      </c>
      <c r="I26" s="26">
        <v>228.09686933</v>
      </c>
      <c r="J26" s="25">
        <f t="shared" si="0"/>
        <v>0.16684369205419317</v>
      </c>
      <c r="K26" s="19">
        <f t="shared" si="3"/>
        <v>0.83300275942032387</v>
      </c>
      <c r="L26" s="27">
        <f t="shared" si="4"/>
        <v>142917.83792606517</v>
      </c>
    </row>
    <row r="27" spans="5:12" ht="16.5" customHeight="1" x14ac:dyDescent="0.2">
      <c r="E27" s="23" t="s">
        <v>30</v>
      </c>
      <c r="F27" s="24">
        <v>332</v>
      </c>
      <c r="G27" s="25">
        <f t="shared" si="1"/>
        <v>2.7306673685249462E-3</v>
      </c>
      <c r="H27" s="19">
        <f t="shared" si="2"/>
        <v>0.99899656199108411</v>
      </c>
      <c r="I27" s="26">
        <v>106.16774793</v>
      </c>
      <c r="J27" s="25">
        <f t="shared" si="0"/>
        <v>7.7657440427615729E-2</v>
      </c>
      <c r="K27" s="19">
        <f t="shared" si="3"/>
        <v>0.91066019984793956</v>
      </c>
      <c r="L27" s="27">
        <f t="shared" si="4"/>
        <v>319782.37328313256</v>
      </c>
    </row>
    <row r="28" spans="5:12" ht="16.5" customHeight="1" x14ac:dyDescent="0.2">
      <c r="E28" s="23" t="s">
        <v>31</v>
      </c>
      <c r="F28" s="24">
        <v>60</v>
      </c>
      <c r="G28" s="25">
        <f t="shared" si="1"/>
        <v>4.9349410274547221E-4</v>
      </c>
      <c r="H28" s="19">
        <f t="shared" si="2"/>
        <v>0.99949005609382957</v>
      </c>
      <c r="I28" s="26">
        <v>36.568557069999997</v>
      </c>
      <c r="J28" s="25">
        <f t="shared" si="0"/>
        <v>2.6748429702585202E-2</v>
      </c>
      <c r="K28" s="19">
        <f t="shared" si="3"/>
        <v>0.93740862955052473</v>
      </c>
      <c r="L28" s="27">
        <f t="shared" si="4"/>
        <v>609475.95116666669</v>
      </c>
    </row>
    <row r="29" spans="5:12" ht="16.5" customHeight="1" x14ac:dyDescent="0.2">
      <c r="E29" s="23" t="s">
        <v>32</v>
      </c>
      <c r="F29" s="24">
        <v>18</v>
      </c>
      <c r="G29" s="25">
        <f t="shared" si="1"/>
        <v>1.4804823082364166E-4</v>
      </c>
      <c r="H29" s="19">
        <f t="shared" si="2"/>
        <v>0.99963810432465317</v>
      </c>
      <c r="I29" s="26">
        <v>15.105024090000001</v>
      </c>
      <c r="J29" s="25">
        <f t="shared" si="0"/>
        <v>1.1048718008036543E-2</v>
      </c>
      <c r="K29" s="19">
        <f t="shared" si="3"/>
        <v>0.94845734755856126</v>
      </c>
      <c r="L29" s="27">
        <f t="shared" si="4"/>
        <v>839168.005</v>
      </c>
    </row>
    <row r="30" spans="5:12" ht="16.5" customHeight="1" x14ac:dyDescent="0.2">
      <c r="E30" s="34" t="s">
        <v>33</v>
      </c>
      <c r="F30" s="24">
        <v>44</v>
      </c>
      <c r="G30" s="35">
        <f t="shared" si="1"/>
        <v>3.6189567534667961E-4</v>
      </c>
      <c r="H30" s="36">
        <f t="shared" si="2"/>
        <v>0.99999999999999989</v>
      </c>
      <c r="I30" s="26">
        <v>70.465460900000011</v>
      </c>
      <c r="J30" s="25">
        <f t="shared" si="0"/>
        <v>5.1542652441438443E-2</v>
      </c>
      <c r="K30" s="36">
        <f t="shared" si="3"/>
        <v>0.99999999999999967</v>
      </c>
      <c r="L30" s="27">
        <f t="shared" si="4"/>
        <v>1601487.7477272728</v>
      </c>
    </row>
    <row r="31" spans="5:12" ht="16.5" customHeight="1" x14ac:dyDescent="0.2">
      <c r="E31" s="37" t="s">
        <v>2</v>
      </c>
      <c r="F31" s="38">
        <v>121582</v>
      </c>
      <c r="G31" s="39">
        <f t="shared" si="1"/>
        <v>1</v>
      </c>
      <c r="H31" s="40"/>
      <c r="I31" s="41">
        <v>1367.1291166100002</v>
      </c>
      <c r="J31" s="39">
        <f t="shared" si="0"/>
        <v>1</v>
      </c>
      <c r="K31" s="42"/>
      <c r="L31" s="43">
        <f t="shared" si="4"/>
        <v>11244.502612311035</v>
      </c>
    </row>
    <row r="32" spans="5:12" ht="15" customHeight="1" x14ac:dyDescent="0.2">
      <c r="E32" s="44" t="s">
        <v>10</v>
      </c>
      <c r="F32" s="3"/>
      <c r="G32" s="4"/>
      <c r="H32" s="5"/>
      <c r="I32" s="3"/>
      <c r="J32" s="4"/>
      <c r="K32" s="6"/>
      <c r="L32" s="3"/>
    </row>
    <row r="33" spans="5:12" ht="15" customHeight="1" x14ac:dyDescent="0.2">
      <c r="E33" s="45" t="s">
        <v>13</v>
      </c>
      <c r="F33" s="7"/>
      <c r="G33" s="7"/>
      <c r="H33" s="7"/>
      <c r="I33" s="7"/>
      <c r="J33" s="8"/>
      <c r="K33" s="8"/>
      <c r="L33" s="8"/>
    </row>
  </sheetData>
  <mergeCells count="4">
    <mergeCell ref="F9:H9"/>
    <mergeCell ref="E8:L8"/>
    <mergeCell ref="E7:L7"/>
    <mergeCell ref="I9:K9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10</vt:lpstr>
      <vt:lpstr>'Cuadro 10'!Área_de_impresión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2014-07-24T07:42:49Z</cp:lastPrinted>
  <dcterms:created xsi:type="dcterms:W3CDTF">2001-06-26T11:30:24Z</dcterms:created>
  <dcterms:modified xsi:type="dcterms:W3CDTF">2014-09-03T08:17:23Z</dcterms:modified>
</cp:coreProperties>
</file>