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480" yWindow="30" windowWidth="8250" windowHeight="4605"/>
  </bookViews>
  <sheets>
    <sheet name="Cuadro 11" sheetId="1" r:id="rId1"/>
  </sheets>
  <definedNames>
    <definedName name="_xlnm.Print_Area" localSheetId="0">'Cuadro 11'!$E$7:$L$33</definedName>
  </definedNames>
  <calcPr calcId="145621"/>
</workbook>
</file>

<file path=xl/calcChain.xml><?xml version="1.0" encoding="utf-8"?>
<calcChain xmlns="http://schemas.openxmlformats.org/spreadsheetml/2006/main">
  <c r="L12" i="1" l="1"/>
  <c r="L14" i="1" l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13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K12" i="1" s="1"/>
  <c r="K13" i="1" s="1"/>
  <c r="J32" i="1"/>
  <c r="J31" i="1"/>
  <c r="J30" i="1"/>
  <c r="J29" i="1"/>
  <c r="J28" i="1"/>
  <c r="J27" i="1"/>
  <c r="J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H12" i="1"/>
  <c r="G26" i="1"/>
  <c r="G27" i="1"/>
  <c r="G28" i="1"/>
  <c r="G29" i="1"/>
  <c r="G30" i="1"/>
  <c r="G31" i="1"/>
  <c r="G32" i="1"/>
  <c r="H13" i="1" l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K14" i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</calcChain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<sst xmlns="http://schemas.openxmlformats.org/spreadsheetml/2006/main" count="37" uniqueCount="35">
  <si>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</si>
  <si>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</si>
  <si>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</si>
  <si>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</si>
  <si>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</si>
  <si>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</si>
  <si>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</si>
  <si>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</si>
  <si>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</si>
  <si>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</si>
  <si>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Fuente: AEAT y Memoria de la Administración Tributaria 2012</t>
  </si>
  <si>
    <t>Millones de euros</t>
  </si>
  <si>
    <t>Cuadro 11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</si>
  <si>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</si>
  <si>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</si>
  <si>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</si>
  <si>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</si>
  <si>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</si>
  <si>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</si>
  <si>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</si>
  <si>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</si>
  <si>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</si>
  <si>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</si>
  <si>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</si>
  <si>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</si>
  <si>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</si>
  <si>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</si>
  <si>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</si>
  <si>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</si>
  <si>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</si>
  <si>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</si>
  <si>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</si>
  <si>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</si>
  <si>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DISTRIBUCIÓN DE LAS BONIFICACIONES AUTONÓMICAS POR TRAMOS DE BASE IMPONIBLE. </t>
  </si>
  <si>
    <t>IP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</si>
</sst>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7:N34"/>
  <sheetViews>
    <sheetView showGridLines="0" showRowColHeaders="0" tabSelected="1" zoomScale="90" zoomScaleNormal="90" workbookViewId="0">
      <selection activeCell="E7" sqref="E7:L7"/>
    </sheetView>
  </sheetViews>
  <sheetFormatPr baseColWidth="10" defaultRowHeight="12.75" x14ac:dyDescent="0.2"/>
  <cols>
    <col min="1" max="4" width="11.7109375" style="2" customWidth="1"/>
    <col min="5" max="5" width="20.7109375" style="2" customWidth="1"/>
    <col min="6" max="6" width="12.7109375" style="2" customWidth="1"/>
    <col min="7" max="7" width="10.7109375" style="2" customWidth="1"/>
    <col min="8" max="8" width="11.7109375" style="2" customWidth="1"/>
    <col min="9" max="9" width="13.7109375" style="2" customWidth="1"/>
    <col min="10" max="10" width="10.7109375" style="2" customWidth="1"/>
    <col min="11" max="11" width="11.7109375" style="2" customWidth="1"/>
    <col min="12" max="12" width="13.7109375" style="2" customWidth="1"/>
    <col min="13" max="16384" width="11.42578125" style="2"/>
  </cols>
  <sheetData>
    <row r="7" spans="5:14" ht="15.75" x14ac:dyDescent="0.25">
      <c r="E7" s="48" t="s">
        <v>12</v>
      </c>
      <c r="F7" s="48"/>
      <c r="G7" s="48"/>
      <c r="H7" s="48"/>
      <c r="I7" s="48"/>
      <c r="J7" s="48"/>
      <c r="K7" s="48"/>
      <c r="L7" s="48"/>
    </row>
    <row r="8" spans="5:14" ht="15" customHeight="1" x14ac:dyDescent="0.2">
      <c r="E8" s="47" t="s">
        <v>33</v>
      </c>
      <c r="F8" s="47"/>
      <c r="G8" s="47"/>
      <c r="H8" s="47"/>
      <c r="I8" s="47"/>
      <c r="J8" s="47"/>
      <c r="K8" s="47"/>
      <c r="L8" s="47"/>
    </row>
    <row r="9" spans="5:14" ht="15" customHeight="1" x14ac:dyDescent="0.2">
      <c r="E9" s="50" t="s">
        <v>34</v>
      </c>
      <c r="F9" s="50"/>
      <c r="G9" s="50"/>
      <c r="H9" s="50"/>
      <c r="I9" s="50"/>
      <c r="J9" s="50"/>
      <c r="K9" s="50"/>
      <c r="L9" s="50"/>
    </row>
    <row r="10" spans="5:14" ht="35.1" customHeight="1" x14ac:dyDescent="0.2">
      <c r="E10" s="9" t="s">
        <v>6</v>
      </c>
      <c r="F10" s="45" t="s">
        <v>8</v>
      </c>
      <c r="G10" s="46"/>
      <c r="H10" s="46"/>
      <c r="I10" s="45" t="s">
        <v>4</v>
      </c>
      <c r="J10" s="46"/>
      <c r="K10" s="49"/>
      <c r="L10" s="10" t="s">
        <v>5</v>
      </c>
      <c r="M10" s="1"/>
      <c r="N10" s="1"/>
    </row>
    <row r="11" spans="5:14" ht="30" customHeight="1" x14ac:dyDescent="0.2">
      <c r="E11" s="11" t="s">
        <v>7</v>
      </c>
      <c r="F11" s="12" t="s">
        <v>3</v>
      </c>
      <c r="G11" s="13" t="s">
        <v>0</v>
      </c>
      <c r="H11" s="13" t="s">
        <v>1</v>
      </c>
      <c r="I11" s="14" t="s">
        <v>11</v>
      </c>
      <c r="J11" s="12" t="s">
        <v>0</v>
      </c>
      <c r="K11" s="15" t="s">
        <v>1</v>
      </c>
      <c r="L11" s="12" t="s">
        <v>9</v>
      </c>
      <c r="M11" s="1"/>
      <c r="N11" s="1"/>
    </row>
    <row r="12" spans="5:14" ht="16.5" customHeight="1" x14ac:dyDescent="0.2">
      <c r="E12" s="16" t="s">
        <v>13</v>
      </c>
      <c r="F12" s="17">
        <v>2619</v>
      </c>
      <c r="G12" s="18">
        <f>F12/$F$32</f>
        <v>0.1341219849439238</v>
      </c>
      <c r="H12" s="19">
        <f>G12</f>
        <v>0.1341219849439238</v>
      </c>
      <c r="I12" s="20">
        <v>1.7899376499999999</v>
      </c>
      <c r="J12" s="18">
        <f t="shared" ref="J12:J32" si="0">I12/$I$32</f>
        <v>2.8667613473141785E-3</v>
      </c>
      <c r="K12" s="21">
        <f>J12</f>
        <v>2.8667613473141785E-3</v>
      </c>
      <c r="L12" s="22">
        <f>I12*10^6/F12</f>
        <v>683.4431653302787</v>
      </c>
    </row>
    <row r="13" spans="5:14" ht="16.5" customHeight="1" x14ac:dyDescent="0.2">
      <c r="E13" s="23" t="s">
        <v>14</v>
      </c>
      <c r="F13" s="24">
        <v>634</v>
      </c>
      <c r="G13" s="25">
        <f>F13/$F$32</f>
        <v>3.2467865007425614E-2</v>
      </c>
      <c r="H13" s="19">
        <f>G13+H12</f>
        <v>0.1665898499513494</v>
      </c>
      <c r="I13" s="26">
        <v>0.79825237999999998</v>
      </c>
      <c r="J13" s="25">
        <f t="shared" si="0"/>
        <v>1.2784797662564111E-3</v>
      </c>
      <c r="K13" s="19">
        <f>J13+K12</f>
        <v>4.1452411135705896E-3</v>
      </c>
      <c r="L13" s="27">
        <f>I13*10^6/F13</f>
        <v>1259.0731545741326</v>
      </c>
    </row>
    <row r="14" spans="5:14" ht="16.5" customHeight="1" x14ac:dyDescent="0.2">
      <c r="E14" s="23" t="s">
        <v>15</v>
      </c>
      <c r="F14" s="24">
        <v>567</v>
      </c>
      <c r="G14" s="25">
        <f t="shared" ref="G14:G32" si="1">F14/$F$32</f>
        <v>2.9036718389921647E-2</v>
      </c>
      <c r="H14" s="19">
        <f t="shared" ref="H14:H31" si="2">G14+H13</f>
        <v>0.19562656834127104</v>
      </c>
      <c r="I14" s="26">
        <v>0.95066150000000005</v>
      </c>
      <c r="J14" s="25">
        <f t="shared" si="0"/>
        <v>1.5225779750371294E-3</v>
      </c>
      <c r="K14" s="19">
        <f t="shared" ref="K14:K31" si="3">J14+K13</f>
        <v>5.6678190886077194E-3</v>
      </c>
      <c r="L14" s="27">
        <f t="shared" ref="L14:L32" si="4">I14*10^6/F14</f>
        <v>1676.6516754850088</v>
      </c>
    </row>
    <row r="15" spans="5:14" ht="16.5" customHeight="1" x14ac:dyDescent="0.2">
      <c r="E15" s="23" t="s">
        <v>16</v>
      </c>
      <c r="F15" s="24">
        <v>533</v>
      </c>
      <c r="G15" s="25">
        <f t="shared" si="1"/>
        <v>2.7295539509397244E-2</v>
      </c>
      <c r="H15" s="19">
        <f t="shared" si="2"/>
        <v>0.22292210785066829</v>
      </c>
      <c r="I15" s="26">
        <v>1.2723078999999999</v>
      </c>
      <c r="J15" s="25">
        <f t="shared" si="0"/>
        <v>2.0377263473967781E-3</v>
      </c>
      <c r="K15" s="19">
        <f t="shared" si="3"/>
        <v>7.7055454360044975E-3</v>
      </c>
      <c r="L15" s="27">
        <f t="shared" si="4"/>
        <v>2387.0692307692307</v>
      </c>
    </row>
    <row r="16" spans="5:14" ht="16.5" customHeight="1" x14ac:dyDescent="0.2">
      <c r="E16" s="28" t="s">
        <v>17</v>
      </c>
      <c r="F16" s="29">
        <v>1132</v>
      </c>
      <c r="G16" s="30">
        <f t="shared" si="1"/>
        <v>5.7971014492753624E-2</v>
      </c>
      <c r="H16" s="31">
        <f t="shared" si="2"/>
        <v>0.2808931223434219</v>
      </c>
      <c r="I16" s="32">
        <v>4.0554132300000001</v>
      </c>
      <c r="J16" s="30">
        <f t="shared" si="0"/>
        <v>6.4951435013116494E-3</v>
      </c>
      <c r="K16" s="31">
        <f t="shared" si="3"/>
        <v>1.4200688937316148E-2</v>
      </c>
      <c r="L16" s="33">
        <f t="shared" si="4"/>
        <v>3582.5205212014134</v>
      </c>
    </row>
    <row r="17" spans="5:12" ht="16.5" customHeight="1" x14ac:dyDescent="0.2">
      <c r="E17" s="23" t="s">
        <v>18</v>
      </c>
      <c r="F17" s="24">
        <v>994</v>
      </c>
      <c r="G17" s="25">
        <f t="shared" si="1"/>
        <v>5.0903876683566343E-2</v>
      </c>
      <c r="H17" s="19">
        <f t="shared" si="2"/>
        <v>0.33179699902698823</v>
      </c>
      <c r="I17" s="26">
        <v>5.3672955399999998</v>
      </c>
      <c r="J17" s="25">
        <f t="shared" si="0"/>
        <v>8.5962521620145706E-3</v>
      </c>
      <c r="K17" s="19">
        <f t="shared" si="3"/>
        <v>2.2796941099330718E-2</v>
      </c>
      <c r="L17" s="27">
        <f t="shared" si="4"/>
        <v>5399.6937022132797</v>
      </c>
    </row>
    <row r="18" spans="5:12" ht="16.5" customHeight="1" x14ac:dyDescent="0.2">
      <c r="E18" s="23" t="s">
        <v>19</v>
      </c>
      <c r="F18" s="24">
        <v>1810</v>
      </c>
      <c r="G18" s="25">
        <f t="shared" si="1"/>
        <v>9.2692169816151998E-2</v>
      </c>
      <c r="H18" s="19">
        <f t="shared" si="2"/>
        <v>0.42448916884314025</v>
      </c>
      <c r="I18" s="26">
        <v>17.72896759</v>
      </c>
      <c r="J18" s="25">
        <f t="shared" si="0"/>
        <v>2.8394686828783006E-2</v>
      </c>
      <c r="K18" s="19">
        <f t="shared" si="3"/>
        <v>5.1191627928113728E-2</v>
      </c>
      <c r="L18" s="27">
        <f t="shared" si="4"/>
        <v>9795.0097182320442</v>
      </c>
    </row>
    <row r="19" spans="5:12" ht="16.5" customHeight="1" x14ac:dyDescent="0.2">
      <c r="E19" s="23" t="s">
        <v>20</v>
      </c>
      <c r="F19" s="24">
        <v>2758</v>
      </c>
      <c r="G19" s="25">
        <f t="shared" si="1"/>
        <v>0.14124033389665591</v>
      </c>
      <c r="H19" s="19">
        <f t="shared" si="2"/>
        <v>0.56572950273979616</v>
      </c>
      <c r="I19" s="26">
        <v>42.141697719999996</v>
      </c>
      <c r="J19" s="25">
        <f t="shared" si="0"/>
        <v>6.7494077312633793E-2</v>
      </c>
      <c r="K19" s="19">
        <f t="shared" si="3"/>
        <v>0.11868570524074752</v>
      </c>
      <c r="L19" s="27">
        <f t="shared" si="4"/>
        <v>15279.803379260333</v>
      </c>
    </row>
    <row r="20" spans="5:12" ht="16.5" customHeight="1" x14ac:dyDescent="0.2">
      <c r="E20" s="23" t="s">
        <v>21</v>
      </c>
      <c r="F20" s="24">
        <v>1892</v>
      </c>
      <c r="G20" s="25">
        <f t="shared" si="1"/>
        <v>9.6891483586828489E-2</v>
      </c>
      <c r="H20" s="19">
        <f t="shared" si="2"/>
        <v>0.66262098632662469</v>
      </c>
      <c r="I20" s="26">
        <v>39.151931929999996</v>
      </c>
      <c r="J20" s="25">
        <f t="shared" si="0"/>
        <v>6.2705673088445171E-2</v>
      </c>
      <c r="K20" s="19">
        <f t="shared" si="3"/>
        <v>0.18139137832919269</v>
      </c>
      <c r="L20" s="27">
        <f t="shared" si="4"/>
        <v>20693.410110993656</v>
      </c>
    </row>
    <row r="21" spans="5:12" ht="16.5" customHeight="1" x14ac:dyDescent="0.2">
      <c r="E21" s="28" t="s">
        <v>22</v>
      </c>
      <c r="F21" s="29">
        <v>1304</v>
      </c>
      <c r="G21" s="30">
        <f t="shared" si="1"/>
        <v>6.6779331182465304E-2</v>
      </c>
      <c r="H21" s="31">
        <f t="shared" si="2"/>
        <v>0.72940031750908996</v>
      </c>
      <c r="I21" s="32">
        <v>34.801170970000001</v>
      </c>
      <c r="J21" s="30">
        <f t="shared" si="0"/>
        <v>5.5737501123610804E-2</v>
      </c>
      <c r="K21" s="31">
        <f t="shared" si="3"/>
        <v>0.2371288794528035</v>
      </c>
      <c r="L21" s="33">
        <f t="shared" si="4"/>
        <v>26688.014547546012</v>
      </c>
    </row>
    <row r="22" spans="5:12" ht="16.5" customHeight="1" x14ac:dyDescent="0.2">
      <c r="E22" s="23" t="s">
        <v>23</v>
      </c>
      <c r="F22" s="24">
        <v>971</v>
      </c>
      <c r="G22" s="25">
        <f t="shared" si="1"/>
        <v>4.9726020382035128E-2</v>
      </c>
      <c r="H22" s="19">
        <f t="shared" si="2"/>
        <v>0.77912633789112506</v>
      </c>
      <c r="I22" s="26">
        <v>31.15637289</v>
      </c>
      <c r="J22" s="25">
        <f t="shared" si="0"/>
        <v>4.9899998205836585E-2</v>
      </c>
      <c r="K22" s="19">
        <f t="shared" si="3"/>
        <v>0.2870288776586401</v>
      </c>
      <c r="L22" s="27">
        <f t="shared" si="4"/>
        <v>32086.892780638518</v>
      </c>
    </row>
    <row r="23" spans="5:12" ht="16.5" customHeight="1" x14ac:dyDescent="0.2">
      <c r="E23" s="23" t="s">
        <v>24</v>
      </c>
      <c r="F23" s="24">
        <v>708</v>
      </c>
      <c r="G23" s="25">
        <f t="shared" si="1"/>
        <v>3.6257489629743435E-2</v>
      </c>
      <c r="H23" s="19">
        <f t="shared" si="2"/>
        <v>0.81538382752086846</v>
      </c>
      <c r="I23" s="26">
        <v>27.176344969999999</v>
      </c>
      <c r="J23" s="25">
        <f t="shared" si="0"/>
        <v>4.3525591699393608E-2</v>
      </c>
      <c r="K23" s="19">
        <f t="shared" si="3"/>
        <v>0.33055446935803373</v>
      </c>
      <c r="L23" s="27">
        <f t="shared" si="4"/>
        <v>38384.66803672316</v>
      </c>
    </row>
    <row r="24" spans="5:12" ht="16.5" customHeight="1" x14ac:dyDescent="0.2">
      <c r="E24" s="23" t="s">
        <v>25</v>
      </c>
      <c r="F24" s="24">
        <v>509</v>
      </c>
      <c r="G24" s="25">
        <f t="shared" si="1"/>
        <v>2.6066472064321198E-2</v>
      </c>
      <c r="H24" s="19">
        <f t="shared" si="2"/>
        <v>0.84145029958518969</v>
      </c>
      <c r="I24" s="26">
        <v>22.151759780000003</v>
      </c>
      <c r="J24" s="25">
        <f t="shared" si="0"/>
        <v>3.5478223899191592E-2</v>
      </c>
      <c r="K24" s="19">
        <f t="shared" si="3"/>
        <v>0.36603269325722532</v>
      </c>
      <c r="L24" s="27">
        <f t="shared" si="4"/>
        <v>43520.156738703343</v>
      </c>
    </row>
    <row r="25" spans="5:12" ht="16.5" customHeight="1" x14ac:dyDescent="0.2">
      <c r="E25" s="23" t="s">
        <v>26</v>
      </c>
      <c r="F25" s="24">
        <v>1439</v>
      </c>
      <c r="G25" s="25">
        <f t="shared" si="1"/>
        <v>7.3692835561018077E-2</v>
      </c>
      <c r="H25" s="19">
        <f>G25+H24</f>
        <v>0.91514313514620782</v>
      </c>
      <c r="I25" s="26">
        <v>82.082532749999999</v>
      </c>
      <c r="J25" s="25">
        <f t="shared" si="0"/>
        <v>0.1314632563750755</v>
      </c>
      <c r="K25" s="19">
        <f>J25+K24</f>
        <v>0.49749594963230082</v>
      </c>
      <c r="L25" s="27">
        <f t="shared" si="4"/>
        <v>57041.370917303684</v>
      </c>
    </row>
    <row r="26" spans="5:12" ht="16.5" customHeight="1" x14ac:dyDescent="0.2">
      <c r="E26" s="28" t="s">
        <v>27</v>
      </c>
      <c r="F26" s="29">
        <v>589</v>
      </c>
      <c r="G26" s="30">
        <f t="shared" si="1"/>
        <v>3.0163363547908023E-2</v>
      </c>
      <c r="H26" s="31">
        <f t="shared" si="2"/>
        <v>0.94530649869411587</v>
      </c>
      <c r="I26" s="32">
        <v>51.034012439999998</v>
      </c>
      <c r="J26" s="30">
        <f t="shared" si="0"/>
        <v>8.1735994693079364E-2</v>
      </c>
      <c r="K26" s="31">
        <f t="shared" si="3"/>
        <v>0.57923194432538017</v>
      </c>
      <c r="L26" s="33">
        <f t="shared" si="4"/>
        <v>86645.182410865877</v>
      </c>
    </row>
    <row r="27" spans="5:12" ht="16.5" customHeight="1" x14ac:dyDescent="0.2">
      <c r="E27" s="23" t="s">
        <v>28</v>
      </c>
      <c r="F27" s="24">
        <v>826</v>
      </c>
      <c r="G27" s="25">
        <f t="shared" si="1"/>
        <v>4.2300404568034002E-2</v>
      </c>
      <c r="H27" s="19">
        <f t="shared" si="2"/>
        <v>0.98760690326214984</v>
      </c>
      <c r="I27" s="26">
        <v>131.19490166</v>
      </c>
      <c r="J27" s="25">
        <f t="shared" si="0"/>
        <v>0.21012154978893971</v>
      </c>
      <c r="K27" s="19">
        <f t="shared" si="3"/>
        <v>0.78935349411431988</v>
      </c>
      <c r="L27" s="27">
        <f t="shared" si="4"/>
        <v>158831.60007263921</v>
      </c>
    </row>
    <row r="28" spans="5:12" ht="16.5" customHeight="1" x14ac:dyDescent="0.2">
      <c r="E28" s="23" t="s">
        <v>29</v>
      </c>
      <c r="F28" s="24">
        <v>174</v>
      </c>
      <c r="G28" s="25">
        <f t="shared" si="1"/>
        <v>8.9107389768013513E-3</v>
      </c>
      <c r="H28" s="19">
        <f t="shared" si="2"/>
        <v>0.99651764223895123</v>
      </c>
      <c r="I28" s="26">
        <v>64.025524610000005</v>
      </c>
      <c r="J28" s="25">
        <f t="shared" si="0"/>
        <v>0.10254318031326996</v>
      </c>
      <c r="K28" s="19">
        <f t="shared" si="3"/>
        <v>0.8918966744275898</v>
      </c>
      <c r="L28" s="27">
        <f t="shared" si="4"/>
        <v>367962.78511494258</v>
      </c>
    </row>
    <row r="29" spans="5:12" ht="16.5" customHeight="1" x14ac:dyDescent="0.2">
      <c r="E29" s="23" t="s">
        <v>30</v>
      </c>
      <c r="F29" s="24">
        <v>33</v>
      </c>
      <c r="G29" s="25">
        <f t="shared" si="1"/>
        <v>1.6899677369795667E-3</v>
      </c>
      <c r="H29" s="19">
        <f t="shared" si="2"/>
        <v>0.99820760997593083</v>
      </c>
      <c r="I29" s="26">
        <v>20.098975030000002</v>
      </c>
      <c r="J29" s="25">
        <f t="shared" si="0"/>
        <v>3.2190487046650389E-2</v>
      </c>
      <c r="K29" s="19">
        <f t="shared" si="3"/>
        <v>0.92408716147424019</v>
      </c>
      <c r="L29" s="27">
        <f t="shared" si="4"/>
        <v>609059.84939393948</v>
      </c>
    </row>
    <row r="30" spans="5:12" ht="16.5" customHeight="1" x14ac:dyDescent="0.2">
      <c r="E30" s="23" t="s">
        <v>31</v>
      </c>
      <c r="F30" s="24">
        <v>9</v>
      </c>
      <c r="G30" s="25">
        <f t="shared" si="1"/>
        <v>4.6090029190351821E-4</v>
      </c>
      <c r="H30" s="19">
        <f t="shared" si="2"/>
        <v>0.99866851026783432</v>
      </c>
      <c r="I30" s="26">
        <v>7.2265229599999996</v>
      </c>
      <c r="J30" s="25">
        <f t="shared" si="0"/>
        <v>1.1573987896844587E-2</v>
      </c>
      <c r="K30" s="19">
        <f t="shared" si="3"/>
        <v>0.9356611493710848</v>
      </c>
      <c r="L30" s="27">
        <f t="shared" si="4"/>
        <v>802946.99555555556</v>
      </c>
    </row>
    <row r="31" spans="5:12" ht="16.5" customHeight="1" x14ac:dyDescent="0.2">
      <c r="E31" s="34" t="s">
        <v>32</v>
      </c>
      <c r="F31" s="24">
        <v>26</v>
      </c>
      <c r="G31" s="35">
        <f t="shared" si="1"/>
        <v>1.3314897321657193E-3</v>
      </c>
      <c r="H31" s="36">
        <f t="shared" si="2"/>
        <v>1</v>
      </c>
      <c r="I31" s="26">
        <v>40.171649170000002</v>
      </c>
      <c r="J31" s="25">
        <f t="shared" si="0"/>
        <v>6.4338850628915326E-2</v>
      </c>
      <c r="K31" s="36">
        <f t="shared" si="3"/>
        <v>1.0000000000000002</v>
      </c>
      <c r="L31" s="27">
        <f t="shared" si="4"/>
        <v>1545063.4296153847</v>
      </c>
    </row>
    <row r="32" spans="5:12" ht="16.5" customHeight="1" x14ac:dyDescent="0.2">
      <c r="E32" s="37" t="s">
        <v>2</v>
      </c>
      <c r="F32" s="38">
        <v>19527</v>
      </c>
      <c r="G32" s="39">
        <f t="shared" si="1"/>
        <v>1</v>
      </c>
      <c r="H32" s="40"/>
      <c r="I32" s="41">
        <v>624.37623266999992</v>
      </c>
      <c r="J32" s="39">
        <f t="shared" si="0"/>
        <v>1</v>
      </c>
      <c r="K32" s="42"/>
      <c r="L32" s="43">
        <f t="shared" si="4"/>
        <v>31975.020877246887</v>
      </c>
    </row>
    <row r="33" spans="5:12" ht="17.25" customHeight="1" x14ac:dyDescent="0.2">
      <c r="E33" s="44" t="s">
        <v>10</v>
      </c>
      <c r="F33" s="5"/>
      <c r="G33" s="6"/>
      <c r="H33" s="7"/>
      <c r="I33" s="5"/>
      <c r="J33" s="6"/>
      <c r="K33" s="8"/>
      <c r="L33" s="5"/>
    </row>
    <row r="34" spans="5:12" x14ac:dyDescent="0.2">
      <c r="E34" s="3"/>
      <c r="F34" s="4"/>
      <c r="G34" s="4"/>
      <c r="H34" s="4"/>
      <c r="I34" s="4"/>
    </row>
  </sheetData>
  <mergeCells count="5">
    <mergeCell ref="F10:H10"/>
    <mergeCell ref="E8:L8"/>
    <mergeCell ref="E7:L7"/>
    <mergeCell ref="I10:K10"/>
    <mergeCell ref="E9:L9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2014-07-28T07:45:43Z</cp:lastPrinted>
  <dcterms:created xsi:type="dcterms:W3CDTF">2001-06-26T11:30:24Z</dcterms:created>
  <dcterms:modified xsi:type="dcterms:W3CDTF">2014-09-03T08:16:43Z</dcterms:modified>
</cp:coreProperties>
</file>