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480" yWindow="30" windowWidth="8250" windowHeight="4605"/>
  </bookViews>
  <sheets>
    <sheet name="Cuadro 12" sheetId="1" r:id="rId1"/>
  </sheets>
  <definedNames>
    <definedName name="_xlnm.Print_Area" localSheetId="0">'Cuadro 12'!$E$7:$L$32</definedName>
  </definedNames>
  <calcPr calcId="145621"/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12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K11" i="1" s="1"/>
  <c r="K12" i="1" s="1"/>
  <c r="J31" i="1"/>
  <c r="J30" i="1"/>
  <c r="J29" i="1"/>
  <c r="J28" i="1"/>
  <c r="J27" i="1"/>
  <c r="J26" i="1"/>
  <c r="J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H11" i="1"/>
  <c r="G25" i="1"/>
  <c r="G26" i="1"/>
  <c r="G27" i="1"/>
  <c r="G28" i="1"/>
  <c r="G29" i="1"/>
  <c r="G30" i="1"/>
  <c r="G31" i="1"/>
  <c r="H12" i="1" l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K13" i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<sst xmlns="http://schemas.openxmlformats.org/spreadsheetml/2006/main" count="37" uniqueCount="35">
  <si>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</si>
  <si>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</si>
  <si>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</si>
  <si>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</si>
  <si>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</si>
  <si>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</si>
  <si>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</si>
  <si>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</si>
  <si>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</si>
  <si>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</si>
  <si>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Fuente: AEAT y Memoria de la Administración Tributaria 2012</t>
  </si>
  <si>
    <t>DISTRIBUCIÓN DE LA CUOTA  A INGRESAR POR TRAMOS DE BASE IMPONIBLE. IP 2011</t>
  </si>
  <si>
    <t>Millones de euros</t>
  </si>
  <si>
    <t>-</t>
  </si>
  <si>
    <t>Cuadro 12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</si>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</sst>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2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7:N33"/>
  <sheetViews>
    <sheetView showGridLines="0" showRowColHeaders="0" tabSelected="1" zoomScale="90" zoomScaleNormal="90" workbookViewId="0">
      <selection activeCell="E7" sqref="E7:L7"/>
    </sheetView>
  </sheetViews>
  <sheetFormatPr baseColWidth="10" defaultRowHeight="12.75" x14ac:dyDescent="0.2"/>
  <cols>
    <col min="1" max="4" width="11.7109375" style="2" customWidth="1"/>
    <col min="5" max="5" width="20.7109375" style="2" customWidth="1"/>
    <col min="6" max="6" width="12.7109375" style="2" customWidth="1"/>
    <col min="7" max="7" width="10.7109375" style="2" customWidth="1"/>
    <col min="8" max="8" width="11.7109375" style="2" customWidth="1"/>
    <col min="9" max="9" width="13.7109375" style="2" customWidth="1"/>
    <col min="10" max="10" width="10.7109375" style="2" customWidth="1"/>
    <col min="11" max="11" width="11.7109375" style="2" customWidth="1"/>
    <col min="12" max="12" width="13.7109375" style="2" customWidth="1"/>
    <col min="13" max="16384" width="11.42578125" style="2"/>
  </cols>
  <sheetData>
    <row r="7" spans="5:14" ht="15.75" x14ac:dyDescent="0.25">
      <c r="E7" s="48" t="s">
        <v>14</v>
      </c>
      <c r="F7" s="48"/>
      <c r="G7" s="48"/>
      <c r="H7" s="48"/>
      <c r="I7" s="48"/>
      <c r="J7" s="48"/>
      <c r="K7" s="48"/>
      <c r="L7" s="48"/>
    </row>
    <row r="8" spans="5:14" ht="18.600000000000001" customHeight="1" x14ac:dyDescent="0.2">
      <c r="E8" s="47" t="s">
        <v>11</v>
      </c>
      <c r="F8" s="47"/>
      <c r="G8" s="47"/>
      <c r="H8" s="47"/>
      <c r="I8" s="47"/>
      <c r="J8" s="47"/>
      <c r="K8" s="47"/>
      <c r="L8" s="47"/>
    </row>
    <row r="9" spans="5:14" ht="35.1" customHeight="1" x14ac:dyDescent="0.2">
      <c r="E9" s="9" t="s">
        <v>6</v>
      </c>
      <c r="F9" s="45" t="s">
        <v>8</v>
      </c>
      <c r="G9" s="46"/>
      <c r="H9" s="46"/>
      <c r="I9" s="45" t="s">
        <v>4</v>
      </c>
      <c r="J9" s="46"/>
      <c r="K9" s="49"/>
      <c r="L9" s="10" t="s">
        <v>5</v>
      </c>
      <c r="M9" s="1"/>
      <c r="N9" s="1"/>
    </row>
    <row r="10" spans="5:14" ht="30" customHeight="1" x14ac:dyDescent="0.2">
      <c r="E10" s="11" t="s">
        <v>7</v>
      </c>
      <c r="F10" s="12" t="s">
        <v>3</v>
      </c>
      <c r="G10" s="13" t="s">
        <v>0</v>
      </c>
      <c r="H10" s="13" t="s">
        <v>1</v>
      </c>
      <c r="I10" s="14" t="s">
        <v>12</v>
      </c>
      <c r="J10" s="12" t="s">
        <v>0</v>
      </c>
      <c r="K10" s="15" t="s">
        <v>1</v>
      </c>
      <c r="L10" s="12" t="s">
        <v>9</v>
      </c>
      <c r="M10" s="1"/>
      <c r="N10" s="1"/>
    </row>
    <row r="11" spans="5:14" ht="16.5" customHeight="1" x14ac:dyDescent="0.2">
      <c r="E11" s="16" t="s">
        <v>15</v>
      </c>
      <c r="F11" s="17">
        <v>0</v>
      </c>
      <c r="G11" s="18">
        <f>F11/$F$31</f>
        <v>0</v>
      </c>
      <c r="H11" s="19">
        <f>G11</f>
        <v>0</v>
      </c>
      <c r="I11" s="20">
        <v>0</v>
      </c>
      <c r="J11" s="18">
        <f t="shared" ref="J11:J31" si="0">I11/$I$31</f>
        <v>0</v>
      </c>
      <c r="K11" s="21">
        <f>J11</f>
        <v>0</v>
      </c>
      <c r="L11" s="22" t="s">
        <v>13</v>
      </c>
    </row>
    <row r="12" spans="5:14" ht="16.5" customHeight="1" x14ac:dyDescent="0.2">
      <c r="E12" s="23" t="s">
        <v>16</v>
      </c>
      <c r="F12" s="24">
        <v>13974</v>
      </c>
      <c r="G12" s="25">
        <f>F12/$F$31</f>
        <v>0.1366022464001877</v>
      </c>
      <c r="H12" s="19">
        <f>G12+H11</f>
        <v>0.1366022464001877</v>
      </c>
      <c r="I12" s="26">
        <v>1.44249118</v>
      </c>
      <c r="J12" s="25">
        <f t="shared" si="0"/>
        <v>1.9506633111057189E-3</v>
      </c>
      <c r="K12" s="19">
        <f>J12+K11</f>
        <v>1.9506633111057189E-3</v>
      </c>
      <c r="L12" s="27">
        <f>I12*10^6/F12</f>
        <v>103.22679118362673</v>
      </c>
    </row>
    <row r="13" spans="5:14" ht="16.5" customHeight="1" x14ac:dyDescent="0.2">
      <c r="E13" s="23" t="s">
        <v>17</v>
      </c>
      <c r="F13" s="24">
        <v>13109</v>
      </c>
      <c r="G13" s="25">
        <f t="shared" ref="G13:G31" si="1">F13/$F$31</f>
        <v>0.12814647545871335</v>
      </c>
      <c r="H13" s="19">
        <f t="shared" ref="H13:H30" si="2">G13+H12</f>
        <v>0.26474872185890108</v>
      </c>
      <c r="I13" s="26">
        <v>4.0097748700000002</v>
      </c>
      <c r="J13" s="25">
        <f t="shared" si="0"/>
        <v>5.4223698786863327E-3</v>
      </c>
      <c r="K13" s="19">
        <f t="shared" ref="K13:K30" si="3">J13+K12</f>
        <v>7.3730331897920512E-3</v>
      </c>
      <c r="L13" s="27">
        <f t="shared" ref="L13:L31" si="4">I13*10^6/F13</f>
        <v>305.8795384850103</v>
      </c>
    </row>
    <row r="14" spans="5:14" ht="16.5" customHeight="1" x14ac:dyDescent="0.2">
      <c r="E14" s="23" t="s">
        <v>18</v>
      </c>
      <c r="F14" s="24">
        <v>11116</v>
      </c>
      <c r="G14" s="25">
        <f t="shared" si="1"/>
        <v>0.10866398819124705</v>
      </c>
      <c r="H14" s="19">
        <f t="shared" si="2"/>
        <v>0.37341271005014814</v>
      </c>
      <c r="I14" s="26">
        <v>6.4844653600000006</v>
      </c>
      <c r="J14" s="25">
        <f t="shared" si="0"/>
        <v>8.7688637859733316E-3</v>
      </c>
      <c r="K14" s="19">
        <f t="shared" si="3"/>
        <v>1.6141896975765381E-2</v>
      </c>
      <c r="L14" s="27">
        <f t="shared" si="4"/>
        <v>583.34521050737681</v>
      </c>
    </row>
    <row r="15" spans="5:14" ht="16.5" customHeight="1" x14ac:dyDescent="0.2">
      <c r="E15" s="28" t="s">
        <v>19</v>
      </c>
      <c r="F15" s="29">
        <v>20028</v>
      </c>
      <c r="G15" s="30">
        <f t="shared" si="1"/>
        <v>0.19578286753277221</v>
      </c>
      <c r="H15" s="31">
        <f t="shared" si="2"/>
        <v>0.56919557758292039</v>
      </c>
      <c r="I15" s="32">
        <v>25.144254510000003</v>
      </c>
      <c r="J15" s="30">
        <f t="shared" si="0"/>
        <v>3.400227012671337E-2</v>
      </c>
      <c r="K15" s="31">
        <f t="shared" si="3"/>
        <v>5.0144167102478751E-2</v>
      </c>
      <c r="L15" s="33">
        <f t="shared" si="4"/>
        <v>1255.4550883762734</v>
      </c>
    </row>
    <row r="16" spans="5:14" ht="16.5" customHeight="1" x14ac:dyDescent="0.2">
      <c r="E16" s="23" t="s">
        <v>20</v>
      </c>
      <c r="F16" s="24">
        <v>12396</v>
      </c>
      <c r="G16" s="25">
        <f t="shared" si="1"/>
        <v>0.12117657409308191</v>
      </c>
      <c r="H16" s="19">
        <f t="shared" si="2"/>
        <v>0.6903721516760023</v>
      </c>
      <c r="I16" s="26">
        <v>32.483359270000001</v>
      </c>
      <c r="J16" s="25">
        <f t="shared" si="0"/>
        <v>4.3926852398123398E-2</v>
      </c>
      <c r="K16" s="19">
        <f t="shared" si="3"/>
        <v>9.4071019500602149E-2</v>
      </c>
      <c r="L16" s="27">
        <f t="shared" si="4"/>
        <v>2620.471060826073</v>
      </c>
    </row>
    <row r="17" spans="5:12" ht="16.5" customHeight="1" x14ac:dyDescent="0.2">
      <c r="E17" s="23" t="s">
        <v>21</v>
      </c>
      <c r="F17" s="24">
        <v>13122</v>
      </c>
      <c r="G17" s="25">
        <f t="shared" si="1"/>
        <v>0.12827355640927887</v>
      </c>
      <c r="H17" s="19">
        <f t="shared" si="2"/>
        <v>0.81864570808528114</v>
      </c>
      <c r="I17" s="26">
        <v>73.442221669999995</v>
      </c>
      <c r="J17" s="25">
        <f t="shared" si="0"/>
        <v>9.9315024787716463E-2</v>
      </c>
      <c r="K17" s="19">
        <f t="shared" si="3"/>
        <v>0.19338604428831863</v>
      </c>
      <c r="L17" s="27">
        <f t="shared" si="4"/>
        <v>5596.8771277244323</v>
      </c>
    </row>
    <row r="18" spans="5:12" ht="16.5" customHeight="1" x14ac:dyDescent="0.2">
      <c r="E18" s="23" t="s">
        <v>22</v>
      </c>
      <c r="F18" s="24">
        <v>6317</v>
      </c>
      <c r="G18" s="25">
        <f t="shared" si="1"/>
        <v>6.175156651710216E-2</v>
      </c>
      <c r="H18" s="19">
        <f t="shared" si="2"/>
        <v>0.88039727460238326</v>
      </c>
      <c r="I18" s="26">
        <v>66.991759420000008</v>
      </c>
      <c r="J18" s="25">
        <f t="shared" si="0"/>
        <v>9.0592142994603927E-2</v>
      </c>
      <c r="K18" s="19">
        <f t="shared" si="3"/>
        <v>0.28397818728292257</v>
      </c>
      <c r="L18" s="27">
        <f t="shared" si="4"/>
        <v>10604.995950609467</v>
      </c>
    </row>
    <row r="19" spans="5:12" ht="16.5" customHeight="1" x14ac:dyDescent="0.2">
      <c r="E19" s="23" t="s">
        <v>23</v>
      </c>
      <c r="F19" s="24">
        <v>3546</v>
      </c>
      <c r="G19" s="25">
        <f t="shared" si="1"/>
        <v>3.466377313117687E-2</v>
      </c>
      <c r="H19" s="19">
        <f t="shared" si="2"/>
        <v>0.91506104773356012</v>
      </c>
      <c r="I19" s="26">
        <v>57.893464850000001</v>
      </c>
      <c r="J19" s="25">
        <f t="shared" si="0"/>
        <v>7.8288629699409015E-2</v>
      </c>
      <c r="K19" s="19">
        <f t="shared" si="3"/>
        <v>0.3622668169823316</v>
      </c>
      <c r="L19" s="27">
        <f t="shared" si="4"/>
        <v>16326.414227298364</v>
      </c>
    </row>
    <row r="20" spans="5:12" ht="16.5" customHeight="1" x14ac:dyDescent="0.2">
      <c r="E20" s="28" t="s">
        <v>24</v>
      </c>
      <c r="F20" s="29">
        <v>2070</v>
      </c>
      <c r="G20" s="30">
        <f t="shared" si="1"/>
        <v>2.0235197513123551E-2</v>
      </c>
      <c r="H20" s="31">
        <f t="shared" si="2"/>
        <v>0.93529624524668364</v>
      </c>
      <c r="I20" s="32">
        <v>44.669611159999995</v>
      </c>
      <c r="J20" s="30">
        <f t="shared" si="0"/>
        <v>6.0406172889854733E-2</v>
      </c>
      <c r="K20" s="31">
        <f t="shared" si="3"/>
        <v>0.42267298987218632</v>
      </c>
      <c r="L20" s="33">
        <f t="shared" si="4"/>
        <v>21579.522299516906</v>
      </c>
    </row>
    <row r="21" spans="5:12" ht="16.5" customHeight="1" x14ac:dyDescent="0.2">
      <c r="E21" s="23" t="s">
        <v>25</v>
      </c>
      <c r="F21" s="24">
        <v>1505</v>
      </c>
      <c r="G21" s="25">
        <f t="shared" si="1"/>
        <v>1.4712063892391762E-2</v>
      </c>
      <c r="H21" s="19">
        <f t="shared" si="2"/>
        <v>0.95000830913907541</v>
      </c>
      <c r="I21" s="26">
        <v>40.840125990000004</v>
      </c>
      <c r="J21" s="25">
        <f t="shared" si="0"/>
        <v>5.5227606583790785E-2</v>
      </c>
      <c r="K21" s="19">
        <f t="shared" si="3"/>
        <v>0.4779005964559771</v>
      </c>
      <c r="L21" s="27">
        <f t="shared" si="4"/>
        <v>27136.296338870434</v>
      </c>
    </row>
    <row r="22" spans="5:12" ht="16.5" customHeight="1" x14ac:dyDescent="0.2">
      <c r="E22" s="23" t="s">
        <v>26</v>
      </c>
      <c r="F22" s="24">
        <v>1006</v>
      </c>
      <c r="G22" s="25">
        <f t="shared" si="1"/>
        <v>9.8341104822233308E-3</v>
      </c>
      <c r="H22" s="19">
        <f t="shared" si="2"/>
        <v>0.95984241962129879</v>
      </c>
      <c r="I22" s="26">
        <v>32.837862579999999</v>
      </c>
      <c r="J22" s="25">
        <f t="shared" si="0"/>
        <v>4.4406242920623881E-2</v>
      </c>
      <c r="K22" s="19">
        <f t="shared" si="3"/>
        <v>0.52230683937660094</v>
      </c>
      <c r="L22" s="27">
        <f t="shared" si="4"/>
        <v>32642.010516898608</v>
      </c>
    </row>
    <row r="23" spans="5:12" ht="16.5" customHeight="1" x14ac:dyDescent="0.2">
      <c r="E23" s="23" t="s">
        <v>27</v>
      </c>
      <c r="F23" s="24">
        <v>751</v>
      </c>
      <c r="G23" s="25">
        <f t="shared" si="1"/>
        <v>7.3413687595921678E-3</v>
      </c>
      <c r="H23" s="19">
        <f t="shared" si="2"/>
        <v>0.96718378838089092</v>
      </c>
      <c r="I23" s="26">
        <v>28.377570550000002</v>
      </c>
      <c r="J23" s="25">
        <f t="shared" si="0"/>
        <v>3.8374644155674591E-2</v>
      </c>
      <c r="K23" s="19">
        <f t="shared" si="3"/>
        <v>0.56068148353227554</v>
      </c>
      <c r="L23" s="27">
        <f t="shared" si="4"/>
        <v>37786.378894806927</v>
      </c>
    </row>
    <row r="24" spans="5:12" ht="16.5" customHeight="1" x14ac:dyDescent="0.2">
      <c r="E24" s="23" t="s">
        <v>28</v>
      </c>
      <c r="F24" s="24">
        <v>1749</v>
      </c>
      <c r="G24" s="25">
        <f t="shared" si="1"/>
        <v>1.709727557992903E-2</v>
      </c>
      <c r="H24" s="19">
        <f>G24+H23</f>
        <v>0.98428106396081994</v>
      </c>
      <c r="I24" s="26">
        <v>85.459319829999998</v>
      </c>
      <c r="J24" s="25">
        <f t="shared" si="0"/>
        <v>0.11556560074386758</v>
      </c>
      <c r="K24" s="19">
        <f>J24+K23</f>
        <v>0.67624708427614311</v>
      </c>
      <c r="L24" s="27">
        <f t="shared" si="4"/>
        <v>48861.818084619779</v>
      </c>
    </row>
    <row r="25" spans="5:12" ht="16.5" customHeight="1" x14ac:dyDescent="0.2">
      <c r="E25" s="28" t="s">
        <v>29</v>
      </c>
      <c r="F25" s="29">
        <v>621</v>
      </c>
      <c r="G25" s="30">
        <f t="shared" si="1"/>
        <v>6.0705592539370655E-3</v>
      </c>
      <c r="H25" s="31">
        <f t="shared" si="2"/>
        <v>0.990351623214757</v>
      </c>
      <c r="I25" s="32">
        <v>46.028330170000004</v>
      </c>
      <c r="J25" s="30">
        <f t="shared" si="0"/>
        <v>6.224355211244998E-2</v>
      </c>
      <c r="K25" s="31">
        <f t="shared" si="3"/>
        <v>0.73849063638859314</v>
      </c>
      <c r="L25" s="33">
        <f t="shared" si="4"/>
        <v>74119.69431561997</v>
      </c>
    </row>
    <row r="26" spans="5:12" ht="16.5" customHeight="1" x14ac:dyDescent="0.2">
      <c r="E26" s="23" t="s">
        <v>30</v>
      </c>
      <c r="F26" s="24">
        <v>775</v>
      </c>
      <c r="G26" s="25">
        <f t="shared" si="1"/>
        <v>7.5759797452515714E-3</v>
      </c>
      <c r="H26" s="19">
        <f t="shared" si="2"/>
        <v>0.9979276029600086</v>
      </c>
      <c r="I26" s="26">
        <v>96.704128370000006</v>
      </c>
      <c r="J26" s="25">
        <f t="shared" si="0"/>
        <v>0.13077181882236308</v>
      </c>
      <c r="K26" s="19">
        <f t="shared" si="3"/>
        <v>0.86926245521095624</v>
      </c>
      <c r="L26" s="27">
        <f t="shared" si="4"/>
        <v>124779.52047741936</v>
      </c>
    </row>
    <row r="27" spans="5:12" ht="16.5" customHeight="1" x14ac:dyDescent="0.2">
      <c r="E27" s="23" t="s">
        <v>31</v>
      </c>
      <c r="F27" s="24">
        <v>158</v>
      </c>
      <c r="G27" s="25">
        <f t="shared" si="1"/>
        <v>1.5445223222577398E-3</v>
      </c>
      <c r="H27" s="19">
        <f t="shared" si="2"/>
        <v>0.99947212528226637</v>
      </c>
      <c r="I27" s="26">
        <v>42.037828020000006</v>
      </c>
      <c r="J27" s="25">
        <f t="shared" si="0"/>
        <v>5.6847244499051972E-2</v>
      </c>
      <c r="K27" s="19">
        <f t="shared" si="3"/>
        <v>0.92610969971000823</v>
      </c>
      <c r="L27" s="27">
        <f t="shared" si="4"/>
        <v>266062.20265822788</v>
      </c>
    </row>
    <row r="28" spans="5:12" ht="16.5" customHeight="1" x14ac:dyDescent="0.2">
      <c r="E28" s="23" t="s">
        <v>32</v>
      </c>
      <c r="F28" s="24">
        <v>27</v>
      </c>
      <c r="G28" s="25">
        <f t="shared" si="1"/>
        <v>2.6393735886682894E-4</v>
      </c>
      <c r="H28" s="19">
        <f t="shared" si="2"/>
        <v>0.99973606264113324</v>
      </c>
      <c r="I28" s="26">
        <v>16.46864227</v>
      </c>
      <c r="J28" s="25">
        <f t="shared" si="0"/>
        <v>2.2270345015082731E-2</v>
      </c>
      <c r="K28" s="19">
        <f t="shared" si="3"/>
        <v>0.94838004472509096</v>
      </c>
      <c r="L28" s="27">
        <f t="shared" si="4"/>
        <v>609949.71370370372</v>
      </c>
    </row>
    <row r="29" spans="5:12" ht="16.5" customHeight="1" x14ac:dyDescent="0.2">
      <c r="E29" s="23" t="s">
        <v>33</v>
      </c>
      <c r="F29" s="24">
        <v>9</v>
      </c>
      <c r="G29" s="25">
        <f t="shared" si="1"/>
        <v>8.797911962227631E-5</v>
      </c>
      <c r="H29" s="19">
        <f t="shared" si="2"/>
        <v>0.99982404176075557</v>
      </c>
      <c r="I29" s="26">
        <v>7.8785011300000001</v>
      </c>
      <c r="J29" s="25">
        <f t="shared" si="0"/>
        <v>1.0654001434376845E-2</v>
      </c>
      <c r="K29" s="19">
        <f t="shared" si="3"/>
        <v>0.95903404615946786</v>
      </c>
      <c r="L29" s="27">
        <f t="shared" si="4"/>
        <v>875389.01444444444</v>
      </c>
    </row>
    <row r="30" spans="5:12" ht="16.5" customHeight="1" x14ac:dyDescent="0.2">
      <c r="E30" s="34" t="s">
        <v>34</v>
      </c>
      <c r="F30" s="24">
        <v>18</v>
      </c>
      <c r="G30" s="35">
        <f t="shared" si="1"/>
        <v>1.7595823924455262E-4</v>
      </c>
      <c r="H30" s="36">
        <f t="shared" si="2"/>
        <v>1.0000000000000002</v>
      </c>
      <c r="I30" s="26">
        <v>30.293811730000002</v>
      </c>
      <c r="J30" s="25">
        <f t="shared" si="0"/>
        <v>4.0965953840532372E-2</v>
      </c>
      <c r="K30" s="36">
        <f t="shared" si="3"/>
        <v>1.0000000000000002</v>
      </c>
      <c r="L30" s="27">
        <f t="shared" si="4"/>
        <v>1682989.5405555556</v>
      </c>
    </row>
    <row r="31" spans="5:12" ht="16.5" customHeight="1" x14ac:dyDescent="0.2">
      <c r="E31" s="37" t="s">
        <v>2</v>
      </c>
      <c r="F31" s="38">
        <v>102297</v>
      </c>
      <c r="G31" s="39">
        <f t="shared" si="1"/>
        <v>1</v>
      </c>
      <c r="H31" s="40"/>
      <c r="I31" s="41">
        <v>739.48752292999995</v>
      </c>
      <c r="J31" s="39">
        <f t="shared" si="0"/>
        <v>1</v>
      </c>
      <c r="K31" s="42"/>
      <c r="L31" s="43">
        <f t="shared" si="4"/>
        <v>7228.829026559918</v>
      </c>
    </row>
    <row r="32" spans="5:12" ht="17.25" customHeight="1" x14ac:dyDescent="0.2">
      <c r="E32" s="44" t="s">
        <v>10</v>
      </c>
      <c r="F32" s="5"/>
      <c r="G32" s="6"/>
      <c r="H32" s="7"/>
      <c r="I32" s="5"/>
      <c r="J32" s="6"/>
      <c r="K32" s="8"/>
      <c r="L32" s="5"/>
    </row>
    <row r="33" spans="5:9" x14ac:dyDescent="0.2">
      <c r="E33" s="3"/>
      <c r="F33" s="4"/>
      <c r="G33" s="4"/>
      <c r="H33" s="4"/>
      <c r="I33" s="4"/>
    </row>
  </sheetData>
  <mergeCells count="4">
    <mergeCell ref="F9:H9"/>
    <mergeCell ref="E8:L8"/>
    <mergeCell ref="E7:L7"/>
    <mergeCell ref="I9:K9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2014-07-24T07:47:49Z</cp:lastPrinted>
  <dcterms:created xsi:type="dcterms:W3CDTF">2001-06-26T11:30:24Z</dcterms:created>
  <dcterms:modified xsi:type="dcterms:W3CDTF">2014-09-03T08:15:53Z</dcterms:modified>
</cp:coreProperties>
</file>