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showHorizontalScroll="0" showVerticalScroll="0" xWindow="120" yWindow="135" windowWidth="9135" windowHeight="3690"/>
  </bookViews>
  <sheets>
    <sheet name="Cuadro 13" sheetId="1" r:id="rId1"/>
  </sheets>
  <definedNames>
    <definedName name="_xlnm.Print_Area" localSheetId="0">'Cuadro 13'!$C$7:$P$33</definedName>
  </definedNames>
  <calcPr calcId="145621"/>
</workbook>
</file>

<file path=xl/calcChain.xml><?xml version="1.0" encoding="utf-8"?>
<calcChain xmlns="http://schemas.openxmlformats.org/spreadsheetml/2006/main">
  <c r="P12" i="1" l="1"/>
  <c r="P13" i="1"/>
  <c r="N28" i="1" l="1"/>
  <c r="N29" i="1"/>
  <c r="N30" i="1"/>
  <c r="N31" i="1"/>
  <c r="E28" i="1"/>
  <c r="E29" i="1"/>
  <c r="E30" i="1"/>
  <c r="E31" i="1"/>
  <c r="H18" i="1"/>
  <c r="H19" i="1"/>
  <c r="H20" i="1"/>
  <c r="H21" i="1"/>
  <c r="H22" i="1"/>
  <c r="H23" i="1"/>
  <c r="H24" i="1"/>
  <c r="K18" i="1"/>
  <c r="K19" i="1"/>
  <c r="K20" i="1"/>
  <c r="K21" i="1"/>
  <c r="K22" i="1"/>
  <c r="K23" i="1"/>
  <c r="K24" i="1"/>
  <c r="N18" i="1"/>
  <c r="N19" i="1"/>
  <c r="N20" i="1"/>
  <c r="N21" i="1"/>
  <c r="N22" i="1"/>
  <c r="N23" i="1"/>
  <c r="N24" i="1"/>
  <c r="H25" i="1"/>
  <c r="H26" i="1"/>
  <c r="H27" i="1"/>
  <c r="H28" i="1"/>
  <c r="K25" i="1"/>
  <c r="K26" i="1"/>
  <c r="K27" i="1"/>
  <c r="K28" i="1"/>
  <c r="N25" i="1"/>
  <c r="N26" i="1"/>
  <c r="N27" i="1"/>
  <c r="H29" i="1"/>
  <c r="H30" i="1"/>
  <c r="H31" i="1"/>
  <c r="K29" i="1"/>
  <c r="K30" i="1"/>
  <c r="K31" i="1"/>
  <c r="E25" i="1"/>
  <c r="E26" i="1"/>
  <c r="E27" i="1"/>
  <c r="E18" i="1"/>
  <c r="E19" i="1"/>
  <c r="E20" i="1"/>
  <c r="E21" i="1"/>
  <c r="E22" i="1"/>
  <c r="E23" i="1"/>
  <c r="E24" i="1"/>
  <c r="N12" i="1"/>
  <c r="N13" i="1"/>
  <c r="N14" i="1"/>
  <c r="N15" i="1"/>
  <c r="N16" i="1"/>
  <c r="N17" i="1"/>
  <c r="K12" i="1"/>
  <c r="K13" i="1"/>
  <c r="K14" i="1"/>
  <c r="K15" i="1"/>
  <c r="K16" i="1"/>
  <c r="K17" i="1"/>
  <c r="H12" i="1"/>
  <c r="H13" i="1"/>
  <c r="H14" i="1"/>
  <c r="H15" i="1"/>
  <c r="H16" i="1"/>
  <c r="H17" i="1"/>
  <c r="E12" i="1"/>
  <c r="E13" i="1"/>
  <c r="E14" i="1"/>
  <c r="E15" i="1"/>
  <c r="E16" i="1"/>
  <c r="E17" i="1"/>
  <c r="H32" i="1"/>
  <c r="I12" i="1"/>
  <c r="I13" i="1" s="1"/>
  <c r="I14" i="1" s="1"/>
  <c r="I15" i="1" s="1"/>
  <c r="I16" i="1" s="1"/>
  <c r="I17" i="1" s="1"/>
  <c r="I18" i="1" s="1"/>
  <c r="I19" i="1" s="1"/>
  <c r="I20" i="1" s="1"/>
  <c r="I21" i="1" s="1"/>
  <c r="I22" i="1" s="1"/>
  <c r="I23" i="1" s="1"/>
  <c r="I24" i="1" s="1"/>
  <c r="I25" i="1" s="1"/>
  <c r="I26" i="1" s="1"/>
  <c r="I27" i="1" s="1"/>
  <c r="I28" i="1" s="1"/>
  <c r="I29" i="1" s="1"/>
  <c r="I30" i="1" s="1"/>
  <c r="I31" i="1" s="1"/>
  <c r="F12" i="1"/>
  <c r="L12" i="1"/>
  <c r="L13" i="1" s="1"/>
  <c r="L14" i="1" s="1"/>
  <c r="L15" i="1" s="1"/>
  <c r="L16" i="1" s="1"/>
  <c r="L17" i="1" s="1"/>
  <c r="L18" i="1" s="1"/>
  <c r="L19" i="1" s="1"/>
  <c r="L20" i="1" s="1"/>
  <c r="L21" i="1" s="1"/>
  <c r="L22" i="1" s="1"/>
  <c r="L23" i="1" s="1"/>
  <c r="L24" i="1" s="1"/>
  <c r="L25" i="1" s="1"/>
  <c r="L26" i="1" s="1"/>
  <c r="L27" i="1" s="1"/>
  <c r="L28" i="1" s="1"/>
  <c r="L29" i="1" s="1"/>
  <c r="L30" i="1" s="1"/>
  <c r="L31" i="1" s="1"/>
  <c r="O12" i="1"/>
  <c r="O13" i="1" s="1"/>
  <c r="O14" i="1" s="1"/>
  <c r="O15" i="1" s="1"/>
  <c r="O16" i="1" s="1"/>
  <c r="O17" i="1" s="1"/>
  <c r="O18" i="1" s="1"/>
  <c r="O19" i="1" s="1"/>
  <c r="O20" i="1" s="1"/>
  <c r="O21" i="1" s="1"/>
  <c r="O22" i="1" s="1"/>
  <c r="O23" i="1" s="1"/>
  <c r="O24" i="1" s="1"/>
  <c r="O25" i="1" s="1"/>
  <c r="O26" i="1" s="1"/>
  <c r="O27" i="1" s="1"/>
  <c r="O28" i="1" s="1"/>
  <c r="O29" i="1" s="1"/>
  <c r="O30" i="1" s="1"/>
  <c r="O31" i="1" s="1"/>
  <c r="P14" i="1"/>
  <c r="P15" i="1"/>
  <c r="P16" i="1"/>
  <c r="P17" i="1"/>
  <c r="P18" i="1"/>
  <c r="P19" i="1"/>
  <c r="P20" i="1"/>
  <c r="P21" i="1"/>
  <c r="P22" i="1"/>
  <c r="P23" i="1"/>
  <c r="P24" i="1"/>
  <c r="P25" i="1"/>
  <c r="P26" i="1"/>
  <c r="P27" i="1"/>
  <c r="P28" i="1"/>
  <c r="P29" i="1"/>
  <c r="P30" i="1"/>
  <c r="P31" i="1"/>
  <c r="P32" i="1"/>
  <c r="N32" i="1"/>
  <c r="K32" i="1"/>
  <c r="E32" i="1"/>
  <c r="F13" i="1" l="1"/>
  <c r="F14" i="1" s="1"/>
  <c r="F15" i="1" s="1"/>
  <c r="F16" i="1" s="1"/>
  <c r="F17" i="1" s="1"/>
  <c r="F18" i="1" s="1"/>
  <c r="F19" i="1" s="1"/>
  <c r="F20" i="1" s="1"/>
  <c r="F21" i="1" s="1"/>
  <c r="F22" i="1" s="1"/>
  <c r="F23" i="1" s="1"/>
  <c r="F24" i="1" s="1"/>
  <c r="F25" i="1" s="1"/>
  <c r="F26" i="1" s="1"/>
  <c r="F27" i="1" s="1"/>
  <c r="F28" i="1" s="1"/>
  <c r="F29" i="1" s="1"/>
  <c r="F30" i="1" s="1"/>
  <c r="F31" i="1" s="1"/>
</calcChain>
</file>

<file path=xl/sharedStrings.xml><?xml version="1.0" encoding="utf-8"?>
<sst xmlns="http://schemas.openxmlformats.org/spreadsheetml/2006/main" count="46" uniqueCount="36">
  <si>
    <t>Total</t>
  </si>
  <si>
    <t>Número</t>
  </si>
  <si>
    <t>%</t>
  </si>
  <si>
    <t>% acum.</t>
  </si>
  <si>
    <t xml:space="preserve">Base liquidable </t>
  </si>
  <si>
    <t xml:space="preserve">Cuota a ingresar </t>
  </si>
  <si>
    <t>Tramos de base imponible</t>
  </si>
  <si>
    <t>(miles de euros)</t>
  </si>
  <si>
    <t>Total declarantes</t>
  </si>
  <si>
    <t>Base imponible</t>
  </si>
  <si>
    <t xml:space="preserve">Fuente: AEAT y elaboración propia. </t>
  </si>
  <si>
    <t>Cuadro 13</t>
  </si>
  <si>
    <t>DISTRIBUCIÓN DE LA CARGA IMPOSITIVA POR TRAMOS DE BASE IMPONIBLE. IP 2011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</si>
  <si>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</si>
  <si>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</si>
  <si>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</si>
  <si>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</si>
  <si>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</si>
  <si>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</si>
  <si>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</si>
  <si>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</si>
  <si>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</si>
  <si>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</si>
  <si>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</si>
  <si>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</si>
  <si>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</si>
  <si>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</si>
  <si>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</si>
  <si>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</si>
  <si>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</si>
  <si>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</si>
  <si>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</si>
  <si>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</si>
  <si>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Importe</t>
  </si>
  <si>
    <t>(millones de  euros)</t>
  </si>
  <si>
    <t>Tipo    efectivo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</si>
</sst>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00%"/>
    <numFmt numFmtId="165" formatCode="0.0%"/>
    <numFmt numFmtId="166" formatCode="#,##0.0"/>
  </numFmts>
  <fonts count="9" x14ac:knownFonts="1">
    <font>
      <sz val="10"/>
      <name val="Arial"/>
    </font>
    <font>
      <sz val="9"/>
      <name val="Arial"/>
      <family val="2"/>
    </font>
    <font>
      <sz val="10"/>
      <name val="Arial"/>
      <family val="2"/>
    </font>
    <font>
      <b/>
      <sz val="11"/>
      <name val="Times New Roman"/>
      <family val="1"/>
    </font>
    <font>
      <sz val="10"/>
      <name val="Times New Roman"/>
      <family val="1"/>
    </font>
    <font>
      <i/>
      <sz val="12"/>
      <name val="Times New Roman"/>
      <family val="1"/>
    </font>
    <font>
      <b/>
      <sz val="12"/>
      <name val="Times New Roman"/>
      <family val="1"/>
    </font>
    <font>
      <sz val="11"/>
      <name val="Times New Roman"/>
      <family val="1"/>
    </font>
    <font>
      <i/>
      <sz val="10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20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1">
    <xf numFmtId="0" fontId="0" fillId="0" borderId="0" applyBorder="0"/>
  </cellStyleXfs>
  <cellXfs count="60">
    <xf numFmtId="0" fontId="0" fillId="0" borderId="0" xfId="0"/>
    <xf numFmtId="0" fontId="1" fillId="0" borderId="0" xfId="0" applyFont="1"/>
    <xf numFmtId="3" fontId="1" fillId="0" borderId="0" xfId="0" applyNumberFormat="1" applyFont="1" applyBorder="1"/>
    <xf numFmtId="0" fontId="2" fillId="0" borderId="0" xfId="0" applyFont="1"/>
    <xf numFmtId="49" fontId="2" fillId="0" borderId="0" xfId="0" applyNumberFormat="1" applyFont="1"/>
    <xf numFmtId="10" fontId="2" fillId="0" borderId="0" xfId="0" applyNumberFormat="1" applyFont="1"/>
    <xf numFmtId="3" fontId="4" fillId="0" borderId="0" xfId="0" applyNumberFormat="1" applyFont="1"/>
    <xf numFmtId="0" fontId="4" fillId="0" borderId="0" xfId="0" applyFont="1"/>
    <xf numFmtId="49" fontId="3" fillId="2" borderId="2" xfId="0" applyNumberFormat="1" applyFont="1" applyFill="1" applyBorder="1" applyAlignment="1">
      <alignment horizontal="centerContinuous" vertical="center"/>
    </xf>
    <xf numFmtId="49" fontId="3" fillId="2" borderId="1" xfId="0" applyNumberFormat="1" applyFont="1" applyFill="1" applyBorder="1" applyAlignment="1">
      <alignment horizontal="centerContinuous" vertical="center"/>
    </xf>
    <xf numFmtId="49" fontId="3" fillId="2" borderId="9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Continuous" vertical="center"/>
    </xf>
    <xf numFmtId="49" fontId="3" fillId="2" borderId="10" xfId="0" applyNumberFormat="1" applyFont="1" applyFill="1" applyBorder="1" applyAlignment="1">
      <alignment horizontal="center" vertical="top"/>
    </xf>
    <xf numFmtId="49" fontId="7" fillId="0" borderId="9" xfId="0" applyNumberFormat="1" applyFont="1" applyFill="1" applyBorder="1" applyAlignment="1">
      <alignment horizontal="center" vertical="center"/>
    </xf>
    <xf numFmtId="3" fontId="7" fillId="0" borderId="11" xfId="0" applyNumberFormat="1" applyFont="1" applyBorder="1" applyAlignment="1">
      <alignment horizontal="right" vertical="center" indent="1"/>
    </xf>
    <xf numFmtId="165" fontId="7" fillId="0" borderId="15" xfId="0" applyNumberFormat="1" applyFont="1" applyBorder="1" applyAlignment="1">
      <alignment horizontal="right" vertical="center" indent="1"/>
    </xf>
    <xf numFmtId="165" fontId="7" fillId="0" borderId="13" xfId="0" applyNumberFormat="1" applyFont="1" applyBorder="1" applyAlignment="1">
      <alignment horizontal="right" vertical="center" indent="1"/>
    </xf>
    <xf numFmtId="166" fontId="7" fillId="0" borderId="11" xfId="0" applyNumberFormat="1" applyFont="1" applyFill="1" applyBorder="1" applyAlignment="1">
      <alignment horizontal="right" vertical="center" indent="1"/>
    </xf>
    <xf numFmtId="165" fontId="7" fillId="0" borderId="15" xfId="0" applyNumberFormat="1" applyFont="1" applyFill="1" applyBorder="1" applyAlignment="1">
      <alignment horizontal="right" vertical="center" indent="1"/>
    </xf>
    <xf numFmtId="164" fontId="7" fillId="0" borderId="8" xfId="0" applyNumberFormat="1" applyFont="1" applyBorder="1" applyAlignment="1">
      <alignment horizontal="right" vertical="center" indent="1"/>
    </xf>
    <xf numFmtId="3" fontId="7" fillId="0" borderId="8" xfId="0" applyNumberFormat="1" applyFont="1" applyFill="1" applyBorder="1" applyAlignment="1">
      <alignment horizontal="center" vertical="center"/>
    </xf>
    <xf numFmtId="3" fontId="7" fillId="0" borderId="7" xfId="0" applyNumberFormat="1" applyFont="1" applyBorder="1" applyAlignment="1">
      <alignment horizontal="right" vertical="center" indent="1"/>
    </xf>
    <xf numFmtId="165" fontId="7" fillId="0" borderId="0" xfId="0" applyNumberFormat="1" applyFont="1" applyBorder="1" applyAlignment="1">
      <alignment horizontal="right" vertical="center" indent="1"/>
    </xf>
    <xf numFmtId="165" fontId="7" fillId="0" borderId="14" xfId="0" applyNumberFormat="1" applyFont="1" applyBorder="1" applyAlignment="1">
      <alignment horizontal="right" vertical="center" indent="1"/>
    </xf>
    <xf numFmtId="166" fontId="7" fillId="0" borderId="7" xfId="0" applyNumberFormat="1" applyFont="1" applyFill="1" applyBorder="1" applyAlignment="1">
      <alignment horizontal="right" vertical="center" indent="1"/>
    </xf>
    <xf numFmtId="165" fontId="7" fillId="0" borderId="0" xfId="0" applyNumberFormat="1" applyFont="1" applyFill="1" applyBorder="1" applyAlignment="1">
      <alignment horizontal="right" vertical="center" indent="1"/>
    </xf>
    <xf numFmtId="3" fontId="7" fillId="0" borderId="10" xfId="0" applyNumberFormat="1" applyFont="1" applyFill="1" applyBorder="1" applyAlignment="1">
      <alignment horizontal="center" vertical="center"/>
    </xf>
    <xf numFmtId="165" fontId="7" fillId="0" borderId="6" xfId="0" applyNumberFormat="1" applyFont="1" applyBorder="1" applyAlignment="1">
      <alignment horizontal="right" vertical="center" indent="1"/>
    </xf>
    <xf numFmtId="165" fontId="7" fillId="0" borderId="5" xfId="0" applyNumberFormat="1" applyFont="1" applyBorder="1" applyAlignment="1">
      <alignment horizontal="right" vertical="center" indent="1"/>
    </xf>
    <xf numFmtId="166" fontId="7" fillId="0" borderId="3" xfId="0" applyNumberFormat="1" applyFont="1" applyFill="1" applyBorder="1" applyAlignment="1">
      <alignment horizontal="right" vertical="center" indent="1"/>
    </xf>
    <xf numFmtId="165" fontId="7" fillId="0" borderId="6" xfId="0" applyNumberFormat="1" applyFont="1" applyFill="1" applyBorder="1" applyAlignment="1">
      <alignment horizontal="right" vertical="center" indent="1"/>
    </xf>
    <xf numFmtId="164" fontId="7" fillId="0" borderId="10" xfId="0" applyNumberFormat="1" applyFont="1" applyBorder="1" applyAlignment="1">
      <alignment horizontal="right" vertical="center" indent="1"/>
    </xf>
    <xf numFmtId="49" fontId="3" fillId="2" borderId="4" xfId="0" applyNumberFormat="1" applyFont="1" applyFill="1" applyBorder="1" applyAlignment="1">
      <alignment horizontal="center" vertical="center"/>
    </xf>
    <xf numFmtId="3" fontId="3" fillId="2" borderId="12" xfId="0" applyNumberFormat="1" applyFont="1" applyFill="1" applyBorder="1" applyAlignment="1">
      <alignment horizontal="right" vertical="center" indent="1"/>
    </xf>
    <xf numFmtId="9" fontId="3" fillId="2" borderId="1" xfId="0" applyNumberFormat="1" applyFont="1" applyFill="1" applyBorder="1" applyAlignment="1">
      <alignment horizontal="right" vertical="center" indent="1"/>
    </xf>
    <xf numFmtId="0" fontId="3" fillId="2" borderId="2" xfId="0" applyFont="1" applyFill="1" applyBorder="1" applyAlignment="1">
      <alignment horizontal="right" vertical="center" indent="1"/>
    </xf>
    <xf numFmtId="166" fontId="3" fillId="2" borderId="12" xfId="0" applyNumberFormat="1" applyFont="1" applyFill="1" applyBorder="1" applyAlignment="1">
      <alignment horizontal="right" vertical="center" indent="1"/>
    </xf>
    <xf numFmtId="0" fontId="3" fillId="2" borderId="1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49" fontId="8" fillId="0" borderId="0" xfId="0" applyNumberFormat="1" applyFont="1"/>
    <xf numFmtId="0" fontId="3" fillId="2" borderId="10" xfId="0" applyFont="1" applyFill="1" applyBorder="1" applyAlignment="1">
      <alignment horizontal="center" wrapText="1"/>
    </xf>
    <xf numFmtId="3" fontId="7" fillId="0" borderId="16" xfId="0" applyNumberFormat="1" applyFont="1" applyFill="1" applyBorder="1" applyAlignment="1">
      <alignment horizontal="center" vertical="center"/>
    </xf>
    <xf numFmtId="3" fontId="7" fillId="0" borderId="17" xfId="0" applyNumberFormat="1" applyFont="1" applyBorder="1" applyAlignment="1">
      <alignment horizontal="right" vertical="center" indent="1"/>
    </xf>
    <xf numFmtId="165" fontId="7" fillId="0" borderId="18" xfId="0" applyNumberFormat="1" applyFont="1" applyBorder="1" applyAlignment="1">
      <alignment horizontal="right" vertical="center" indent="1"/>
    </xf>
    <xf numFmtId="165" fontId="7" fillId="0" borderId="19" xfId="0" applyNumberFormat="1" applyFont="1" applyBorder="1" applyAlignment="1">
      <alignment horizontal="right" vertical="center" indent="1"/>
    </xf>
    <xf numFmtId="166" fontId="7" fillId="0" borderId="17" xfId="0" applyNumberFormat="1" applyFont="1" applyFill="1" applyBorder="1" applyAlignment="1">
      <alignment horizontal="right" vertical="center" indent="1"/>
    </xf>
    <xf numFmtId="165" fontId="7" fillId="0" borderId="18" xfId="0" applyNumberFormat="1" applyFont="1" applyFill="1" applyBorder="1" applyAlignment="1">
      <alignment horizontal="right" vertical="center" indent="1"/>
    </xf>
    <xf numFmtId="164" fontId="7" fillId="0" borderId="16" xfId="0" applyNumberFormat="1" applyFont="1" applyBorder="1" applyAlignment="1">
      <alignment horizontal="right" vertical="center" indent="1"/>
    </xf>
    <xf numFmtId="49" fontId="6" fillId="0" borderId="0" xfId="0" applyNumberFormat="1" applyFont="1" applyBorder="1" applyAlignment="1">
      <alignment horizontal="center" vertical="center"/>
    </xf>
    <xf numFmtId="49" fontId="6" fillId="0" borderId="6" xfId="0" applyNumberFormat="1" applyFont="1" applyBorder="1" applyAlignment="1">
      <alignment horizontal="center" vertical="center"/>
    </xf>
    <xf numFmtId="49" fontId="5" fillId="0" borderId="0" xfId="0" applyNumberFormat="1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49" fontId="3" fillId="2" borderId="2" xfId="0" applyNumberFormat="1" applyFont="1" applyFill="1" applyBorder="1" applyAlignment="1">
      <alignment horizontal="center" vertical="center"/>
    </xf>
    <xf numFmtId="49" fontId="3" fillId="2" borderId="9" xfId="0" applyNumberFormat="1" applyFont="1" applyFill="1" applyBorder="1" applyAlignment="1">
      <alignment horizontal="center" wrapText="1"/>
    </xf>
    <xf numFmtId="49" fontId="3" fillId="2" borderId="8" xfId="0" applyNumberFormat="1" applyFont="1" applyFill="1" applyBorder="1" applyAlignment="1">
      <alignment horizontal="center" wrapText="1"/>
    </xf>
    <xf numFmtId="0" fontId="3" fillId="2" borderId="9" xfId="0" applyFont="1" applyFill="1" applyBorder="1" applyAlignment="1">
      <alignment horizontal="center" vertical="center"/>
    </xf>
    <xf numFmtId="0" fontId="3" fillId="2" borderId="10" xfId="0" applyFont="1" applyFill="1" applyBorder="1" applyAlignment="1">
      <alignment horizontal="center" vertical="center"/>
    </xf>
    <xf numFmtId="0" fontId="3" fillId="2" borderId="13" xfId="0" applyFont="1" applyFill="1" applyBorder="1" applyAlignment="1">
      <alignment horizontal="center" vertical="center"/>
    </xf>
    <xf numFmtId="0" fontId="3" fillId="2" borderId="5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7:T44"/>
  <sheetViews>
    <sheetView showGridLines="0" showRowColHeaders="0" tabSelected="1" zoomScale="90" zoomScaleNormal="90" workbookViewId="0">
      <selection activeCell="C7" sqref="C7:P7"/>
    </sheetView>
  </sheetViews>
  <sheetFormatPr baseColWidth="10" defaultRowHeight="12.75" x14ac:dyDescent="0.2"/>
  <cols>
    <col min="1" max="2" width="7.7109375" style="3" customWidth="1"/>
    <col min="3" max="3" width="20.7109375" style="4" customWidth="1"/>
    <col min="4" max="4" width="12.7109375" style="3" customWidth="1"/>
    <col min="5" max="6" width="10.7109375" style="3" customWidth="1"/>
    <col min="7" max="7" width="13.7109375" style="3" customWidth="1"/>
    <col min="8" max="9" width="10.7109375" style="3" customWidth="1"/>
    <col min="10" max="10" width="13.7109375" style="3" customWidth="1"/>
    <col min="11" max="12" width="10.7109375" style="3" customWidth="1"/>
    <col min="13" max="13" width="12.7109375" style="3" customWidth="1"/>
    <col min="14" max="15" width="10.7109375" style="3" customWidth="1"/>
    <col min="16" max="16" width="12.7109375" style="3" customWidth="1"/>
    <col min="17" max="16384" width="11.42578125" style="3"/>
  </cols>
  <sheetData>
    <row r="7" spans="3:20" ht="15" customHeight="1" x14ac:dyDescent="0.2">
      <c r="C7" s="50" t="s">
        <v>11</v>
      </c>
      <c r="D7" s="50"/>
      <c r="E7" s="50"/>
      <c r="F7" s="50"/>
      <c r="G7" s="50"/>
      <c r="H7" s="50"/>
      <c r="I7" s="50"/>
      <c r="J7" s="50"/>
      <c r="K7" s="50"/>
      <c r="L7" s="50"/>
      <c r="M7" s="50"/>
      <c r="N7" s="50"/>
      <c r="O7" s="50"/>
      <c r="P7" s="50"/>
    </row>
    <row r="8" spans="3:20" ht="18" customHeight="1" x14ac:dyDescent="0.2">
      <c r="C8" s="48" t="s">
        <v>12</v>
      </c>
      <c r="D8" s="48"/>
      <c r="E8" s="48"/>
      <c r="F8" s="48"/>
      <c r="G8" s="48"/>
      <c r="H8" s="48"/>
      <c r="I8" s="48"/>
      <c r="J8" s="49"/>
      <c r="K8" s="49"/>
      <c r="L8" s="49"/>
      <c r="M8" s="49"/>
      <c r="N8" s="49"/>
      <c r="O8" s="49"/>
      <c r="P8" s="48"/>
    </row>
    <row r="9" spans="3:20" ht="24.95" customHeight="1" x14ac:dyDescent="0.2">
      <c r="C9" s="54" t="s">
        <v>6</v>
      </c>
      <c r="D9" s="51" t="s">
        <v>8</v>
      </c>
      <c r="E9" s="52"/>
      <c r="F9" s="53"/>
      <c r="G9" s="51" t="s">
        <v>9</v>
      </c>
      <c r="H9" s="52"/>
      <c r="I9" s="53"/>
      <c r="J9" s="8" t="s">
        <v>4</v>
      </c>
      <c r="K9" s="9"/>
      <c r="L9" s="8"/>
      <c r="M9" s="9" t="s">
        <v>5</v>
      </c>
      <c r="N9" s="9"/>
      <c r="O9" s="9"/>
      <c r="P9" s="54" t="s">
        <v>35</v>
      </c>
    </row>
    <row r="10" spans="3:20" ht="20.100000000000001" customHeight="1" x14ac:dyDescent="0.2">
      <c r="C10" s="55"/>
      <c r="D10" s="56" t="s">
        <v>1</v>
      </c>
      <c r="E10" s="56" t="s">
        <v>2</v>
      </c>
      <c r="F10" s="58" t="s">
        <v>3</v>
      </c>
      <c r="G10" s="10" t="s">
        <v>33</v>
      </c>
      <c r="H10" s="56" t="s">
        <v>2</v>
      </c>
      <c r="I10" s="58" t="s">
        <v>3</v>
      </c>
      <c r="J10" s="10" t="s">
        <v>33</v>
      </c>
      <c r="K10" s="56" t="s">
        <v>2</v>
      </c>
      <c r="L10" s="58" t="s">
        <v>3</v>
      </c>
      <c r="M10" s="10" t="s">
        <v>33</v>
      </c>
      <c r="N10" s="56" t="s">
        <v>2</v>
      </c>
      <c r="O10" s="58" t="s">
        <v>3</v>
      </c>
      <c r="P10" s="55"/>
    </row>
    <row r="11" spans="3:20" ht="24.95" customHeight="1" x14ac:dyDescent="0.2">
      <c r="C11" s="11" t="s">
        <v>7</v>
      </c>
      <c r="D11" s="57"/>
      <c r="E11" s="57"/>
      <c r="F11" s="59"/>
      <c r="G11" s="40" t="s">
        <v>34</v>
      </c>
      <c r="H11" s="57"/>
      <c r="I11" s="59"/>
      <c r="J11" s="40" t="s">
        <v>34</v>
      </c>
      <c r="K11" s="57"/>
      <c r="L11" s="59"/>
      <c r="M11" s="40" t="s">
        <v>34</v>
      </c>
      <c r="N11" s="57"/>
      <c r="O11" s="59"/>
      <c r="P11" s="12"/>
    </row>
    <row r="12" spans="3:20" ht="16.5" customHeight="1" x14ac:dyDescent="0.2">
      <c r="C12" s="13" t="s">
        <v>13</v>
      </c>
      <c r="D12" s="14">
        <v>11253</v>
      </c>
      <c r="E12" s="15">
        <f>D12/$D$32</f>
        <v>8.6417951711003263E-2</v>
      </c>
      <c r="F12" s="16">
        <f>E12</f>
        <v>8.6417951711003263E-2</v>
      </c>
      <c r="G12" s="17">
        <v>3705.0779177099998</v>
      </c>
      <c r="H12" s="15">
        <f t="shared" ref="H12:H32" si="0">G12/$G$32</f>
        <v>1.4800488314100741E-2</v>
      </c>
      <c r="I12" s="16">
        <f>H12</f>
        <v>1.4800488314100741E-2</v>
      </c>
      <c r="J12" s="17">
        <v>650.73412444000007</v>
      </c>
      <c r="K12" s="18">
        <f>J12/$J$32</f>
        <v>3.8060580823801849E-3</v>
      </c>
      <c r="L12" s="16">
        <f>K12</f>
        <v>3.8060580823801849E-3</v>
      </c>
      <c r="M12" s="17">
        <v>0</v>
      </c>
      <c r="N12" s="18">
        <f>M12/$M$32</f>
        <v>0</v>
      </c>
      <c r="O12" s="16">
        <f>N12</f>
        <v>0</v>
      </c>
      <c r="P12" s="19">
        <f t="shared" ref="P12:P32" si="1">M12/J12</f>
        <v>0</v>
      </c>
      <c r="Q12" s="1"/>
      <c r="R12" s="1"/>
      <c r="S12" s="1"/>
      <c r="T12" s="1"/>
    </row>
    <row r="13" spans="3:20" ht="16.5" customHeight="1" x14ac:dyDescent="0.2">
      <c r="C13" s="20" t="s">
        <v>14</v>
      </c>
      <c r="D13" s="21">
        <v>14586</v>
      </c>
      <c r="E13" s="22">
        <f t="shared" ref="E13:E32" si="2">D13/$D$32</f>
        <v>0.11201388462247343</v>
      </c>
      <c r="F13" s="23">
        <f>F12+E13</f>
        <v>0.19843183633347669</v>
      </c>
      <c r="G13" s="24">
        <v>10955.083247879998</v>
      </c>
      <c r="H13" s="22">
        <f t="shared" si="0"/>
        <v>4.3761719777937372E-2</v>
      </c>
      <c r="I13" s="23">
        <f>I12+H13</f>
        <v>5.8562208092038111E-2</v>
      </c>
      <c r="J13" s="24">
        <v>937.43924786000002</v>
      </c>
      <c r="K13" s="25">
        <f>J13/$J$32</f>
        <v>5.4829585418290621E-3</v>
      </c>
      <c r="L13" s="23">
        <f>L12+K13</f>
        <v>9.2890166242092474E-3</v>
      </c>
      <c r="M13" s="24">
        <v>1.44249118</v>
      </c>
      <c r="N13" s="25">
        <f>M13/$M$32</f>
        <v>1.9506633111057189E-3</v>
      </c>
      <c r="O13" s="23">
        <f>O12+N13</f>
        <v>1.9506633111057189E-3</v>
      </c>
      <c r="P13" s="19">
        <f t="shared" si="1"/>
        <v>1.5387569736310272E-3</v>
      </c>
      <c r="Q13" s="1"/>
      <c r="R13" s="1"/>
      <c r="S13" s="1"/>
      <c r="T13" s="1"/>
    </row>
    <row r="14" spans="3:20" ht="16.5" customHeight="1" x14ac:dyDescent="0.2">
      <c r="C14" s="20" t="s">
        <v>15</v>
      </c>
      <c r="D14" s="21">
        <v>13649</v>
      </c>
      <c r="E14" s="22">
        <f t="shared" si="2"/>
        <v>0.10481814830742765</v>
      </c>
      <c r="F14" s="23">
        <f t="shared" ref="F14:F31" si="3">F13+E14</f>
        <v>0.30324998464090436</v>
      </c>
      <c r="G14" s="24">
        <v>11588.75872528</v>
      </c>
      <c r="H14" s="22">
        <f t="shared" si="0"/>
        <v>4.629303132022948E-2</v>
      </c>
      <c r="I14" s="23">
        <f t="shared" ref="I14:I31" si="4">I13+H14</f>
        <v>0.1048552394122676</v>
      </c>
      <c r="J14" s="24">
        <v>2199.3147252800004</v>
      </c>
      <c r="K14" s="25">
        <f t="shared" ref="K14:K32" si="5">J14/$J$32</f>
        <v>1.286350180736758E-2</v>
      </c>
      <c r="L14" s="23">
        <f t="shared" ref="L14:L31" si="6">L13+K14</f>
        <v>2.2152518431576826E-2</v>
      </c>
      <c r="M14" s="24">
        <v>4.0097748700000002</v>
      </c>
      <c r="N14" s="25">
        <f t="shared" ref="N14:N32" si="7">M14/$M$32</f>
        <v>5.4223698786863327E-3</v>
      </c>
      <c r="O14" s="23">
        <f t="shared" ref="O14:O31" si="8">O13+N14</f>
        <v>7.3730331897920512E-3</v>
      </c>
      <c r="P14" s="19">
        <f t="shared" si="1"/>
        <v>1.8231928445300186E-3</v>
      </c>
      <c r="Q14" s="1"/>
      <c r="R14" s="1"/>
      <c r="S14" s="1"/>
      <c r="T14" s="1"/>
    </row>
    <row r="15" spans="3:20" ht="16.5" customHeight="1" x14ac:dyDescent="0.2">
      <c r="C15" s="20" t="s">
        <v>16</v>
      </c>
      <c r="D15" s="21">
        <v>11630</v>
      </c>
      <c r="E15" s="22">
        <f t="shared" si="2"/>
        <v>8.9313141242243654E-2</v>
      </c>
      <c r="F15" s="23">
        <f t="shared" si="3"/>
        <v>0.39256312588314801</v>
      </c>
      <c r="G15" s="24">
        <v>11032.151961700001</v>
      </c>
      <c r="H15" s="22">
        <f t="shared" si="0"/>
        <v>4.406958229084796E-2</v>
      </c>
      <c r="I15" s="23">
        <f t="shared" si="4"/>
        <v>0.14892482170311555</v>
      </c>
      <c r="J15" s="24">
        <v>3061.3999616999999</v>
      </c>
      <c r="K15" s="25">
        <f t="shared" si="5"/>
        <v>1.7905724673120342E-2</v>
      </c>
      <c r="L15" s="23">
        <f t="shared" si="6"/>
        <v>4.0058243104697168E-2</v>
      </c>
      <c r="M15" s="24">
        <v>6.4844653600000006</v>
      </c>
      <c r="N15" s="25">
        <f t="shared" si="7"/>
        <v>8.7688637859733316E-3</v>
      </c>
      <c r="O15" s="23">
        <f t="shared" si="8"/>
        <v>1.6141896975765381E-2</v>
      </c>
      <c r="P15" s="19">
        <f t="shared" si="1"/>
        <v>2.1181372708971901E-3</v>
      </c>
      <c r="Q15" s="1"/>
      <c r="R15" s="1"/>
      <c r="S15" s="1"/>
      <c r="T15" s="1"/>
    </row>
    <row r="16" spans="3:20" ht="16.5" customHeight="1" x14ac:dyDescent="0.2">
      <c r="C16" s="41" t="s">
        <v>17</v>
      </c>
      <c r="D16" s="42">
        <v>21121</v>
      </c>
      <c r="E16" s="43">
        <f t="shared" si="2"/>
        <v>0.16219972967991644</v>
      </c>
      <c r="F16" s="44">
        <f t="shared" si="3"/>
        <v>0.55476285556306448</v>
      </c>
      <c r="G16" s="45">
        <v>23571.255876389998</v>
      </c>
      <c r="H16" s="43">
        <f t="shared" si="0"/>
        <v>9.4158909716752323E-2</v>
      </c>
      <c r="I16" s="44">
        <f t="shared" si="4"/>
        <v>0.24308373141986789</v>
      </c>
      <c r="J16" s="45">
        <v>9156.7398763900001</v>
      </c>
      <c r="K16" s="46">
        <f t="shared" si="5"/>
        <v>5.3556564049532157E-2</v>
      </c>
      <c r="L16" s="44">
        <f t="shared" si="6"/>
        <v>9.3614807154229318E-2</v>
      </c>
      <c r="M16" s="45">
        <v>25.144254510000003</v>
      </c>
      <c r="N16" s="46">
        <f t="shared" si="7"/>
        <v>3.400227012671337E-2</v>
      </c>
      <c r="O16" s="44">
        <f t="shared" si="8"/>
        <v>5.0144167102478751E-2</v>
      </c>
      <c r="P16" s="47">
        <f t="shared" si="1"/>
        <v>2.7459832701846941E-3</v>
      </c>
      <c r="Q16" s="1"/>
      <c r="R16" s="1"/>
      <c r="S16" s="1"/>
      <c r="T16" s="1"/>
    </row>
    <row r="17" spans="3:20" ht="16.5" customHeight="1" x14ac:dyDescent="0.2">
      <c r="C17" s="20" t="s">
        <v>18</v>
      </c>
      <c r="D17" s="21">
        <v>13362</v>
      </c>
      <c r="E17" s="22">
        <f t="shared" si="2"/>
        <v>0.1026141180807274</v>
      </c>
      <c r="F17" s="23">
        <f t="shared" si="3"/>
        <v>0.65737697364379188</v>
      </c>
      <c r="G17" s="24">
        <v>18262.252928860002</v>
      </c>
      <c r="H17" s="22">
        <f t="shared" si="0"/>
        <v>7.295130279737895E-2</v>
      </c>
      <c r="I17" s="23">
        <f t="shared" si="4"/>
        <v>0.31603503421724682</v>
      </c>
      <c r="J17" s="24">
        <v>9243.0049288600003</v>
      </c>
      <c r="K17" s="25">
        <f t="shared" si="5"/>
        <v>5.4061116965768027E-2</v>
      </c>
      <c r="L17" s="23">
        <f t="shared" si="6"/>
        <v>0.14767592411999736</v>
      </c>
      <c r="M17" s="24">
        <v>32.483359270000001</v>
      </c>
      <c r="N17" s="25">
        <f t="shared" si="7"/>
        <v>4.3926852398123398E-2</v>
      </c>
      <c r="O17" s="23">
        <f t="shared" si="8"/>
        <v>9.4071019500602149E-2</v>
      </c>
      <c r="P17" s="19">
        <f t="shared" si="1"/>
        <v>3.5143721679272528E-3</v>
      </c>
      <c r="Q17" s="1"/>
      <c r="R17" s="1"/>
      <c r="S17" s="1"/>
      <c r="T17" s="1"/>
    </row>
    <row r="18" spans="3:20" ht="16.5" customHeight="1" x14ac:dyDescent="0.2">
      <c r="C18" s="20" t="s">
        <v>19</v>
      </c>
      <c r="D18" s="21">
        <v>14892</v>
      </c>
      <c r="E18" s="22">
        <f t="shared" si="2"/>
        <v>0.11436382625790993</v>
      </c>
      <c r="F18" s="23">
        <f t="shared" si="3"/>
        <v>0.77174079990170186</v>
      </c>
      <c r="G18" s="24">
        <v>25645.067074589999</v>
      </c>
      <c r="H18" s="22">
        <f t="shared" si="0"/>
        <v>0.102443058953641</v>
      </c>
      <c r="I18" s="23">
        <f t="shared" si="4"/>
        <v>0.4184780931708878</v>
      </c>
      <c r="J18" s="24">
        <v>15925.51107459</v>
      </c>
      <c r="K18" s="25">
        <f t="shared" si="5"/>
        <v>9.3146214198679508E-2</v>
      </c>
      <c r="L18" s="23">
        <f t="shared" si="6"/>
        <v>0.24082213831867688</v>
      </c>
      <c r="M18" s="24">
        <v>73.442221669999995</v>
      </c>
      <c r="N18" s="25">
        <f t="shared" si="7"/>
        <v>9.9315024787716463E-2</v>
      </c>
      <c r="O18" s="23">
        <f t="shared" si="8"/>
        <v>0.19338604428831863</v>
      </c>
      <c r="P18" s="19">
        <f t="shared" si="1"/>
        <v>4.6116084643073691E-3</v>
      </c>
      <c r="Q18" s="1"/>
      <c r="R18" s="1"/>
      <c r="S18" s="1"/>
      <c r="T18" s="1"/>
    </row>
    <row r="19" spans="3:20" ht="16.5" customHeight="1" x14ac:dyDescent="0.2">
      <c r="C19" s="20" t="s">
        <v>20</v>
      </c>
      <c r="D19" s="21">
        <v>9051</v>
      </c>
      <c r="E19" s="22">
        <f t="shared" si="2"/>
        <v>6.9507587393254286E-2</v>
      </c>
      <c r="F19" s="23">
        <f t="shared" si="3"/>
        <v>0.8412483872949561</v>
      </c>
      <c r="G19" s="24">
        <v>20175.218578009997</v>
      </c>
      <c r="H19" s="22">
        <f t="shared" si="0"/>
        <v>8.0592930413410299E-2</v>
      </c>
      <c r="I19" s="23">
        <f t="shared" si="4"/>
        <v>0.49907102358429811</v>
      </c>
      <c r="J19" s="24">
        <v>14975.25057801</v>
      </c>
      <c r="K19" s="25">
        <f t="shared" si="5"/>
        <v>8.758826586380869E-2</v>
      </c>
      <c r="L19" s="23">
        <f t="shared" si="6"/>
        <v>0.32841040418248557</v>
      </c>
      <c r="M19" s="24">
        <v>66.991759420000008</v>
      </c>
      <c r="N19" s="25">
        <f t="shared" si="7"/>
        <v>9.0592142994603927E-2</v>
      </c>
      <c r="O19" s="23">
        <f t="shared" si="8"/>
        <v>0.28397818728292257</v>
      </c>
      <c r="P19" s="19">
        <f t="shared" si="1"/>
        <v>4.4734983946360298E-3</v>
      </c>
      <c r="Q19" s="1"/>
      <c r="R19" s="1"/>
      <c r="S19" s="1"/>
      <c r="T19" s="1"/>
    </row>
    <row r="20" spans="3:20" ht="16.5" customHeight="1" x14ac:dyDescent="0.2">
      <c r="C20" s="20" t="s">
        <v>21</v>
      </c>
      <c r="D20" s="21">
        <v>5422</v>
      </c>
      <c r="E20" s="22">
        <f t="shared" si="2"/>
        <v>4.1638508324629848E-2</v>
      </c>
      <c r="F20" s="23">
        <f t="shared" si="3"/>
        <v>0.882886895619586</v>
      </c>
      <c r="G20" s="24">
        <v>14800.663338870001</v>
      </c>
      <c r="H20" s="22">
        <f t="shared" si="0"/>
        <v>5.9123465053409041E-2</v>
      </c>
      <c r="I20" s="23">
        <f t="shared" si="4"/>
        <v>0.55819448863770715</v>
      </c>
      <c r="J20" s="24">
        <v>11808.583338870001</v>
      </c>
      <c r="K20" s="25">
        <f t="shared" si="5"/>
        <v>6.9066846766401846E-2</v>
      </c>
      <c r="L20" s="23">
        <f t="shared" si="6"/>
        <v>0.39747725094888742</v>
      </c>
      <c r="M20" s="24">
        <v>57.893464850000001</v>
      </c>
      <c r="N20" s="25">
        <f t="shared" si="7"/>
        <v>7.8288629699409015E-2</v>
      </c>
      <c r="O20" s="23">
        <f t="shared" si="8"/>
        <v>0.3622668169823316</v>
      </c>
      <c r="P20" s="19">
        <f t="shared" si="1"/>
        <v>4.9026596322891344E-3</v>
      </c>
      <c r="Q20" s="1"/>
      <c r="R20" s="1"/>
      <c r="S20" s="1"/>
      <c r="T20" s="1"/>
    </row>
    <row r="21" spans="3:20" ht="16.5" customHeight="1" x14ac:dyDescent="0.2">
      <c r="C21" s="41" t="s">
        <v>22</v>
      </c>
      <c r="D21" s="42">
        <v>3367</v>
      </c>
      <c r="E21" s="43">
        <f t="shared" si="2"/>
        <v>2.5857037537629784E-2</v>
      </c>
      <c r="F21" s="44">
        <f t="shared" si="3"/>
        <v>0.9087439331572158</v>
      </c>
      <c r="G21" s="45">
        <v>10906.70695849</v>
      </c>
      <c r="H21" s="43">
        <f t="shared" si="0"/>
        <v>4.3568473449061576E-2</v>
      </c>
      <c r="I21" s="44">
        <f t="shared" si="4"/>
        <v>0.60176296208676872</v>
      </c>
      <c r="J21" s="45">
        <v>9129.5869584899992</v>
      </c>
      <c r="K21" s="46">
        <f t="shared" si="5"/>
        <v>5.3397750213355306E-2</v>
      </c>
      <c r="L21" s="44">
        <f t="shared" si="6"/>
        <v>0.45087500116224272</v>
      </c>
      <c r="M21" s="45">
        <v>44.669611159999995</v>
      </c>
      <c r="N21" s="46">
        <f t="shared" si="7"/>
        <v>6.0406172889854733E-2</v>
      </c>
      <c r="O21" s="44">
        <f t="shared" si="8"/>
        <v>0.42267298987218632</v>
      </c>
      <c r="P21" s="47">
        <f t="shared" si="1"/>
        <v>4.8928403183081341E-3</v>
      </c>
      <c r="Q21" s="1"/>
      <c r="R21" s="1"/>
      <c r="S21" s="1"/>
      <c r="T21" s="1"/>
    </row>
    <row r="22" spans="3:20" ht="16.5" customHeight="1" x14ac:dyDescent="0.2">
      <c r="C22" s="20" t="s">
        <v>23</v>
      </c>
      <c r="D22" s="21">
        <v>2473</v>
      </c>
      <c r="E22" s="22">
        <f t="shared" si="2"/>
        <v>1.8991521779197641E-2</v>
      </c>
      <c r="F22" s="23">
        <f t="shared" si="3"/>
        <v>0.92773545493641341</v>
      </c>
      <c r="G22" s="24">
        <v>9225.6076868600012</v>
      </c>
      <c r="H22" s="22">
        <f t="shared" si="0"/>
        <v>3.6853070783526988E-2</v>
      </c>
      <c r="I22" s="23">
        <f t="shared" si="4"/>
        <v>0.63861603287029567</v>
      </c>
      <c r="J22" s="24">
        <v>7930.7196868599995</v>
      </c>
      <c r="K22" s="25">
        <f t="shared" si="5"/>
        <v>4.6385733634671696E-2</v>
      </c>
      <c r="L22" s="23">
        <f t="shared" si="6"/>
        <v>0.49726073479691441</v>
      </c>
      <c r="M22" s="24">
        <v>40.840125990000004</v>
      </c>
      <c r="N22" s="25">
        <f t="shared" si="7"/>
        <v>5.5227606583790785E-2</v>
      </c>
      <c r="O22" s="23">
        <f t="shared" si="8"/>
        <v>0.4779005964559771</v>
      </c>
      <c r="P22" s="19">
        <f t="shared" si="1"/>
        <v>5.1496115866591407E-3</v>
      </c>
      <c r="Q22" s="1"/>
      <c r="R22" s="1"/>
      <c r="S22" s="1"/>
      <c r="T22" s="1"/>
    </row>
    <row r="23" spans="3:20" ht="16.5" customHeight="1" x14ac:dyDescent="0.2">
      <c r="C23" s="20" t="s">
        <v>24</v>
      </c>
      <c r="D23" s="21">
        <v>1712</v>
      </c>
      <c r="E23" s="22">
        <f t="shared" si="2"/>
        <v>1.3147385881919273E-2</v>
      </c>
      <c r="F23" s="23">
        <f t="shared" si="3"/>
        <v>0.94088284081833273</v>
      </c>
      <c r="G23" s="24">
        <v>7250.4062555699993</v>
      </c>
      <c r="H23" s="22">
        <f t="shared" si="0"/>
        <v>2.8962833020356987E-2</v>
      </c>
      <c r="I23" s="23">
        <f t="shared" si="4"/>
        <v>0.66757886589065263</v>
      </c>
      <c r="J23" s="24">
        <v>6376.5262555700001</v>
      </c>
      <c r="K23" s="25">
        <f t="shared" si="5"/>
        <v>3.7295461204538964E-2</v>
      </c>
      <c r="L23" s="23">
        <f t="shared" si="6"/>
        <v>0.53455619600145332</v>
      </c>
      <c r="M23" s="24">
        <v>32.837862579999999</v>
      </c>
      <c r="N23" s="25">
        <f t="shared" si="7"/>
        <v>4.4406242920623881E-2</v>
      </c>
      <c r="O23" s="23">
        <f t="shared" si="8"/>
        <v>0.52230683937660094</v>
      </c>
      <c r="P23" s="19">
        <f t="shared" si="1"/>
        <v>5.1498043392067252E-3</v>
      </c>
      <c r="Q23" s="1"/>
      <c r="R23" s="1"/>
      <c r="S23" s="1"/>
      <c r="T23" s="1"/>
    </row>
    <row r="24" spans="3:20" ht="16.5" customHeight="1" x14ac:dyDescent="0.2">
      <c r="C24" s="20" t="s">
        <v>25</v>
      </c>
      <c r="D24" s="21">
        <v>1258</v>
      </c>
      <c r="E24" s="22">
        <f t="shared" si="2"/>
        <v>9.6608711679056335E-3</v>
      </c>
      <c r="F24" s="23">
        <f t="shared" si="3"/>
        <v>0.95054371198623833</v>
      </c>
      <c r="G24" s="24">
        <v>5961.1331690799998</v>
      </c>
      <c r="H24" s="22">
        <f t="shared" si="0"/>
        <v>2.3812638699457583E-2</v>
      </c>
      <c r="I24" s="23">
        <f t="shared" si="4"/>
        <v>0.69139150459011023</v>
      </c>
      <c r="J24" s="24">
        <v>5327.9971690800003</v>
      </c>
      <c r="K24" s="25">
        <f t="shared" si="5"/>
        <v>3.1162752845836722E-2</v>
      </c>
      <c r="L24" s="23">
        <f t="shared" si="6"/>
        <v>0.56571894884729002</v>
      </c>
      <c r="M24" s="24">
        <v>28.377570550000002</v>
      </c>
      <c r="N24" s="25">
        <f t="shared" si="7"/>
        <v>3.8374644155674591E-2</v>
      </c>
      <c r="O24" s="23">
        <f t="shared" si="8"/>
        <v>0.56068148353227554</v>
      </c>
      <c r="P24" s="19">
        <f t="shared" si="1"/>
        <v>5.3261234286466471E-3</v>
      </c>
      <c r="Q24" s="1"/>
      <c r="R24" s="1"/>
      <c r="S24" s="1"/>
      <c r="T24" s="1"/>
    </row>
    <row r="25" spans="3:20" ht="16.5" customHeight="1" x14ac:dyDescent="0.2">
      <c r="C25" s="20" t="s">
        <v>26</v>
      </c>
      <c r="D25" s="21">
        <v>3181</v>
      </c>
      <c r="E25" s="22">
        <f t="shared" si="2"/>
        <v>2.4428641641580144E-2</v>
      </c>
      <c r="F25" s="23">
        <f t="shared" si="3"/>
        <v>0.97497235362781842</v>
      </c>
      <c r="G25" s="24">
        <v>19151.231923790001</v>
      </c>
      <c r="H25" s="22">
        <f t="shared" si="0"/>
        <v>7.650246245398197E-2</v>
      </c>
      <c r="I25" s="23">
        <f t="shared" si="4"/>
        <v>0.76789396704409218</v>
      </c>
      <c r="J25" s="24">
        <v>17607.647923790002</v>
      </c>
      <c r="K25" s="25">
        <f t="shared" si="5"/>
        <v>0.1029848108084344</v>
      </c>
      <c r="L25" s="23">
        <f t="shared" si="6"/>
        <v>0.66870375965572437</v>
      </c>
      <c r="M25" s="24">
        <v>85.459319829999998</v>
      </c>
      <c r="N25" s="25">
        <f t="shared" si="7"/>
        <v>0.11556560074386758</v>
      </c>
      <c r="O25" s="23">
        <f t="shared" si="8"/>
        <v>0.67624708427614311</v>
      </c>
      <c r="P25" s="19">
        <f t="shared" si="1"/>
        <v>4.8535341119885986E-3</v>
      </c>
      <c r="Q25" s="1"/>
      <c r="R25" s="1"/>
      <c r="S25" s="1"/>
      <c r="T25" s="1"/>
    </row>
    <row r="26" spans="3:20" ht="16.5" customHeight="1" x14ac:dyDescent="0.2">
      <c r="C26" s="41" t="s">
        <v>27</v>
      </c>
      <c r="D26" s="42">
        <v>1209</v>
      </c>
      <c r="E26" s="43">
        <f t="shared" si="2"/>
        <v>9.2845733243226633E-3</v>
      </c>
      <c r="F26" s="44">
        <f t="shared" si="3"/>
        <v>0.98425692695214106</v>
      </c>
      <c r="G26" s="45">
        <v>10341.86028447</v>
      </c>
      <c r="H26" s="43">
        <f t="shared" si="0"/>
        <v>4.1312108864087135E-2</v>
      </c>
      <c r="I26" s="44">
        <f t="shared" si="4"/>
        <v>0.80920607590817928</v>
      </c>
      <c r="J26" s="45">
        <v>9777.9402844699998</v>
      </c>
      <c r="K26" s="46">
        <f t="shared" si="5"/>
        <v>5.7189883319495774E-2</v>
      </c>
      <c r="L26" s="44">
        <f t="shared" si="6"/>
        <v>0.72589364297522019</v>
      </c>
      <c r="M26" s="45">
        <v>46.028330170000004</v>
      </c>
      <c r="N26" s="46">
        <f t="shared" si="7"/>
        <v>6.224355211244998E-2</v>
      </c>
      <c r="O26" s="44">
        <f t="shared" si="8"/>
        <v>0.73849063638859314</v>
      </c>
      <c r="P26" s="47">
        <f t="shared" si="1"/>
        <v>4.7073646218831356E-3</v>
      </c>
      <c r="Q26" s="1"/>
      <c r="R26" s="1"/>
      <c r="S26" s="1"/>
      <c r="T26" s="1"/>
    </row>
    <row r="27" spans="3:20" ht="16.5" customHeight="1" x14ac:dyDescent="0.2">
      <c r="C27" s="20" t="s">
        <v>28</v>
      </c>
      <c r="D27" s="21">
        <v>1596</v>
      </c>
      <c r="E27" s="22">
        <f t="shared" si="2"/>
        <v>1.2256558333845303E-2</v>
      </c>
      <c r="F27" s="23">
        <f t="shared" si="3"/>
        <v>0.99651348528598638</v>
      </c>
      <c r="G27" s="24">
        <v>23317.125503630003</v>
      </c>
      <c r="H27" s="22">
        <f t="shared" si="0"/>
        <v>9.3143747904820148E-2</v>
      </c>
      <c r="I27" s="23">
        <f t="shared" si="4"/>
        <v>0.90234982381299944</v>
      </c>
      <c r="J27" s="24">
        <v>22609.45350363</v>
      </c>
      <c r="K27" s="25">
        <f t="shared" si="5"/>
        <v>0.13223971206327034</v>
      </c>
      <c r="L27" s="23">
        <f t="shared" si="6"/>
        <v>0.85813335503849053</v>
      </c>
      <c r="M27" s="24">
        <v>96.704128370000006</v>
      </c>
      <c r="N27" s="25">
        <f t="shared" si="7"/>
        <v>0.13077181882236308</v>
      </c>
      <c r="O27" s="23">
        <f t="shared" si="8"/>
        <v>0.86926245521095624</v>
      </c>
      <c r="P27" s="19">
        <f t="shared" si="1"/>
        <v>4.2771546138642372E-3</v>
      </c>
      <c r="Q27" s="1"/>
      <c r="R27" s="1"/>
      <c r="S27" s="1"/>
      <c r="T27" s="1"/>
    </row>
    <row r="28" spans="3:20" ht="16.5" customHeight="1" x14ac:dyDescent="0.2">
      <c r="C28" s="20" t="s">
        <v>29</v>
      </c>
      <c r="D28" s="21">
        <v>332</v>
      </c>
      <c r="E28" s="22">
        <f t="shared" si="2"/>
        <v>2.5496098789703262E-3</v>
      </c>
      <c r="F28" s="23">
        <f t="shared" si="3"/>
        <v>0.99906309516495673</v>
      </c>
      <c r="G28" s="24">
        <v>11613.419945709999</v>
      </c>
      <c r="H28" s="22">
        <f t="shared" si="0"/>
        <v>4.6391544256500265E-2</v>
      </c>
      <c r="I28" s="23">
        <f t="shared" si="4"/>
        <v>0.94874136806949971</v>
      </c>
      <c r="J28" s="24">
        <v>11473.811945709998</v>
      </c>
      <c r="K28" s="25">
        <f t="shared" si="5"/>
        <v>6.7108813033680673E-2</v>
      </c>
      <c r="L28" s="23">
        <f t="shared" si="6"/>
        <v>0.92524216807217119</v>
      </c>
      <c r="M28" s="24">
        <v>42.037828020000006</v>
      </c>
      <c r="N28" s="25">
        <f t="shared" si="7"/>
        <v>5.6847244499051972E-2</v>
      </c>
      <c r="O28" s="23">
        <f t="shared" si="8"/>
        <v>0.92610969971000823</v>
      </c>
      <c r="P28" s="19">
        <f t="shared" si="1"/>
        <v>3.6638066075083044E-3</v>
      </c>
      <c r="Q28" s="1"/>
      <c r="R28" s="1"/>
      <c r="S28" s="1"/>
      <c r="T28" s="1"/>
    </row>
    <row r="29" spans="3:20" ht="16.5" customHeight="1" x14ac:dyDescent="0.2">
      <c r="C29" s="20" t="s">
        <v>30</v>
      </c>
      <c r="D29" s="21">
        <v>60</v>
      </c>
      <c r="E29" s="22">
        <f t="shared" si="2"/>
        <v>4.6077286969343248E-4</v>
      </c>
      <c r="F29" s="23">
        <f t="shared" si="3"/>
        <v>0.99952386803465021</v>
      </c>
      <c r="G29" s="24">
        <v>3604.8503157700002</v>
      </c>
      <c r="H29" s="22">
        <f t="shared" si="0"/>
        <v>1.4400114156199047E-2</v>
      </c>
      <c r="I29" s="23">
        <f t="shared" si="4"/>
        <v>0.96314148222569873</v>
      </c>
      <c r="J29" s="24">
        <v>3580.37831577</v>
      </c>
      <c r="K29" s="25">
        <f t="shared" si="5"/>
        <v>2.0941160629069838E-2</v>
      </c>
      <c r="L29" s="23">
        <f t="shared" si="6"/>
        <v>0.946183328701241</v>
      </c>
      <c r="M29" s="24">
        <v>16.46864227</v>
      </c>
      <c r="N29" s="25">
        <f t="shared" si="7"/>
        <v>2.2270345015082731E-2</v>
      </c>
      <c r="O29" s="23">
        <f t="shared" si="8"/>
        <v>0.94838004472509096</v>
      </c>
      <c r="P29" s="19">
        <f t="shared" si="1"/>
        <v>4.5996933333728555E-3</v>
      </c>
      <c r="Q29" s="1"/>
      <c r="R29" s="1"/>
      <c r="S29" s="1"/>
      <c r="T29" s="1"/>
    </row>
    <row r="30" spans="3:20" ht="16.5" customHeight="1" x14ac:dyDescent="0.2">
      <c r="C30" s="20" t="s">
        <v>31</v>
      </c>
      <c r="D30" s="21">
        <v>18</v>
      </c>
      <c r="E30" s="22">
        <f t="shared" si="2"/>
        <v>1.3823186090802973E-4</v>
      </c>
      <c r="F30" s="23">
        <f t="shared" si="3"/>
        <v>0.99966209989555821</v>
      </c>
      <c r="G30" s="24">
        <v>1524.7045580199999</v>
      </c>
      <c r="H30" s="22">
        <f t="shared" si="0"/>
        <v>6.0906605730383012E-3</v>
      </c>
      <c r="I30" s="23">
        <f t="shared" si="4"/>
        <v>0.96923214279873704</v>
      </c>
      <c r="J30" s="24">
        <v>1515.63255802</v>
      </c>
      <c r="K30" s="25">
        <f t="shared" si="5"/>
        <v>8.8647349673491097E-3</v>
      </c>
      <c r="L30" s="23">
        <f t="shared" si="6"/>
        <v>0.95504806366859007</v>
      </c>
      <c r="M30" s="24">
        <v>7.8785011300000001</v>
      </c>
      <c r="N30" s="25">
        <f t="shared" si="7"/>
        <v>1.0654001434376845E-2</v>
      </c>
      <c r="O30" s="23">
        <f t="shared" si="8"/>
        <v>0.95903404615946786</v>
      </c>
      <c r="P30" s="19">
        <f t="shared" si="1"/>
        <v>5.1981603907297674E-3</v>
      </c>
      <c r="Q30" s="1"/>
      <c r="R30" s="1"/>
      <c r="S30" s="1"/>
      <c r="T30" s="1"/>
    </row>
    <row r="31" spans="3:20" ht="16.5" customHeight="1" x14ac:dyDescent="0.2">
      <c r="C31" s="26" t="s">
        <v>32</v>
      </c>
      <c r="D31" s="21">
        <v>44</v>
      </c>
      <c r="E31" s="27">
        <f t="shared" si="2"/>
        <v>3.3790010444185049E-4</v>
      </c>
      <c r="F31" s="28">
        <f t="shared" si="3"/>
        <v>1</v>
      </c>
      <c r="G31" s="29">
        <v>7702.2667004200002</v>
      </c>
      <c r="H31" s="27">
        <f t="shared" si="0"/>
        <v>3.0767857201262825E-2</v>
      </c>
      <c r="I31" s="28">
        <f t="shared" si="4"/>
        <v>0.99999999999999989</v>
      </c>
      <c r="J31" s="29">
        <v>7685.5787004200001</v>
      </c>
      <c r="K31" s="30">
        <f t="shared" si="5"/>
        <v>4.4951936331409731E-2</v>
      </c>
      <c r="L31" s="28">
        <f t="shared" si="6"/>
        <v>0.99999999999999978</v>
      </c>
      <c r="M31" s="29">
        <v>30.293811730000002</v>
      </c>
      <c r="N31" s="30">
        <f t="shared" si="7"/>
        <v>4.0965953840532372E-2</v>
      </c>
      <c r="O31" s="28">
        <f t="shared" si="8"/>
        <v>1.0000000000000002</v>
      </c>
      <c r="P31" s="31">
        <f t="shared" si="1"/>
        <v>3.9416435522733649E-3</v>
      </c>
      <c r="Q31" s="1"/>
      <c r="R31" s="1"/>
      <c r="S31" s="1"/>
      <c r="T31" s="1"/>
    </row>
    <row r="32" spans="3:20" ht="16.5" customHeight="1" x14ac:dyDescent="0.2">
      <c r="C32" s="32" t="s">
        <v>0</v>
      </c>
      <c r="D32" s="33">
        <v>130216</v>
      </c>
      <c r="E32" s="34">
        <f t="shared" si="2"/>
        <v>1</v>
      </c>
      <c r="F32" s="35"/>
      <c r="G32" s="36">
        <v>250334.8429511</v>
      </c>
      <c r="H32" s="34">
        <f t="shared" si="0"/>
        <v>1</v>
      </c>
      <c r="I32" s="35"/>
      <c r="J32" s="36">
        <v>170973.25115781001</v>
      </c>
      <c r="K32" s="34">
        <f t="shared" si="5"/>
        <v>1</v>
      </c>
      <c r="L32" s="35"/>
      <c r="M32" s="36">
        <v>739.48752292999995</v>
      </c>
      <c r="N32" s="34">
        <f t="shared" si="7"/>
        <v>1</v>
      </c>
      <c r="O32" s="37"/>
      <c r="P32" s="38">
        <f t="shared" si="1"/>
        <v>4.3251650063520497E-3</v>
      </c>
      <c r="Q32" s="1"/>
      <c r="R32" s="1"/>
      <c r="S32" s="1"/>
      <c r="T32" s="1"/>
    </row>
    <row r="33" spans="3:16" ht="18" customHeight="1" x14ac:dyDescent="0.2">
      <c r="C33" s="39" t="s">
        <v>10</v>
      </c>
      <c r="D33" s="6"/>
      <c r="E33" s="6"/>
      <c r="F33" s="6"/>
      <c r="G33" s="6"/>
      <c r="H33" s="6"/>
      <c r="I33" s="6"/>
      <c r="J33" s="6"/>
      <c r="K33" s="6"/>
      <c r="L33" s="6"/>
      <c r="M33" s="6"/>
      <c r="N33" s="6"/>
      <c r="O33" s="6"/>
      <c r="P33" s="7"/>
    </row>
    <row r="35" spans="3:16" x14ac:dyDescent="0.2"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</row>
    <row r="36" spans="3:16" x14ac:dyDescent="0.2">
      <c r="E36" s="5"/>
      <c r="F36" s="5"/>
      <c r="G36" s="5"/>
      <c r="H36" s="5"/>
      <c r="I36" s="5"/>
      <c r="J36" s="5"/>
      <c r="K36" s="5"/>
      <c r="L36" s="5"/>
      <c r="M36" s="5"/>
      <c r="N36" s="5"/>
    </row>
    <row r="37" spans="3:16" x14ac:dyDescent="0.2">
      <c r="E37" s="5"/>
      <c r="F37" s="5"/>
      <c r="G37" s="5"/>
      <c r="H37" s="5"/>
      <c r="I37" s="5"/>
      <c r="J37" s="5"/>
      <c r="K37" s="5"/>
      <c r="L37" s="5"/>
      <c r="M37" s="5"/>
      <c r="N37" s="5"/>
    </row>
    <row r="38" spans="3:16" x14ac:dyDescent="0.2">
      <c r="K38" s="5"/>
      <c r="L38" s="5"/>
      <c r="M38" s="5"/>
      <c r="N38" s="5"/>
    </row>
    <row r="39" spans="3:16" x14ac:dyDescent="0.2">
      <c r="E39" s="5"/>
      <c r="H39" s="5"/>
      <c r="K39" s="5"/>
      <c r="L39" s="5"/>
      <c r="M39" s="5"/>
      <c r="N39" s="5"/>
    </row>
    <row r="41" spans="3:16" x14ac:dyDescent="0.2">
      <c r="E41" s="2"/>
      <c r="F41" s="5"/>
      <c r="G41" s="5"/>
      <c r="H41" s="5"/>
      <c r="I41" s="5"/>
      <c r="J41" s="5"/>
      <c r="K41" s="5"/>
      <c r="L41" s="5"/>
      <c r="M41" s="5"/>
      <c r="N41" s="5"/>
    </row>
    <row r="43" spans="3:16" x14ac:dyDescent="0.2">
      <c r="H43" s="5"/>
      <c r="K43" s="5"/>
      <c r="N43" s="5"/>
    </row>
    <row r="44" spans="3:16" x14ac:dyDescent="0.2">
      <c r="H44" s="5"/>
    </row>
  </sheetData>
  <mergeCells count="15">
    <mergeCell ref="C8:P8"/>
    <mergeCell ref="C7:P7"/>
    <mergeCell ref="D9:F9"/>
    <mergeCell ref="G9:I9"/>
    <mergeCell ref="P9:P10"/>
    <mergeCell ref="C9:C10"/>
    <mergeCell ref="D10:D11"/>
    <mergeCell ref="E10:E11"/>
    <mergeCell ref="F10:F11"/>
    <mergeCell ref="H10:H11"/>
    <mergeCell ref="I10:I11"/>
    <mergeCell ref="K10:K11"/>
    <mergeCell ref="L10:L11"/>
    <mergeCell ref="N10:N11"/>
    <mergeCell ref="O10:O11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51181102362204722" footer="0.51181102362204722"/>
  <pageSetup paperSize="9" scale="7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13</vt:lpstr>
      <vt:lpstr>'Cuadro 13'!Área_de_impresión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burpinan</dc:creator>
  <cp:lastModifiedBy>de Burgos del Pino, Antonio</cp:lastModifiedBy>
  <cp:lastPrinted>2014-07-28T07:55:15Z</cp:lastPrinted>
  <dcterms:created xsi:type="dcterms:W3CDTF">2001-06-22T10:05:59Z</dcterms:created>
  <dcterms:modified xsi:type="dcterms:W3CDTF">2014-09-03T08:15:27Z</dcterms:modified>
</cp:coreProperties>
</file>