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570" windowHeight="10320"/>
  </bookViews>
  <sheets>
    <sheet name="Cuadro 17" sheetId="4" r:id="rId1"/>
  </sheets>
  <definedNames>
    <definedName name="_xlnm.Print_Area" localSheetId="0">'Cuadro 17'!$D$7:$N$31</definedName>
  </definedNames>
  <calcPr calcId="145621"/>
</workbook>
</file>

<file path=xl/calcChain.xml><?xml version="1.0" encoding="utf-8"?>
<calcChain xmlns="http://schemas.openxmlformats.org/spreadsheetml/2006/main">
  <c r="N29" i="4" l="1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30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F30" i="4" l="1"/>
  <c r="J30" i="4"/>
  <c r="L30" i="4"/>
  <c r="H30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<sst xmlns="http://schemas.openxmlformats.org/spreadsheetml/2006/main" count="41" uniqueCount="35">
  <si>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</si>
  <si>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</si>
  <si>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</si>
  <si>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</si>
  <si>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</si>
  <si>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</si>
  <si>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</si>
  <si>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</si>
  <si>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</si>
  <si>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</si>
  <si>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</si>
  <si>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</si>
  <si>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</si>
  <si>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</si>
  <si>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</si>
  <si>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</si>
  <si>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</si>
  <si>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</si>
  <si>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</si>
  <si>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</si>
  <si>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</si>
  <si>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</si>
  <si>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</si>
  <si>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</si>
  <si>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</si>
  <si>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</si>
  <si>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</si>
  <si>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</si>
  <si>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</si>
  <si>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</si>
  <si>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Cuadro 17</t>
  </si>
  <si>
    <t>DISTRIBUCIÓN DE LAS PRINCIPALES MAGNITUDES DEL IMPUESTO POR COMUNIDADES/CIUDADES AUTÓNOMAS. IP 2011</t>
  </si>
  <si>
    <t>Importes en millones de euros</t>
  </si>
  <si>
    <t xml:space="preserve">Importe           </t>
  </si>
  <si>
    <t xml:space="preserve">Importe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</si>
</sst>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P35"/>
  <sheetViews>
    <sheetView showGridLines="0" showRowColHeaders="0" tabSelected="1" zoomScale="90" zoomScaleNormal="90" workbookViewId="0">
      <selection activeCell="D7" sqref="D7:N7"/>
    </sheetView>
  </sheetViews>
  <sheetFormatPr baseColWidth="10" defaultRowHeight="12.75" x14ac:dyDescent="0.2"/>
  <cols>
    <col min="1" max="3" width="7.7109375" style="1" customWidth="1"/>
    <col min="4" max="4" width="30.7109375" style="1" customWidth="1"/>
    <col min="5" max="6" width="11.7109375" style="1" customWidth="1"/>
    <col min="7" max="7" width="15.7109375" style="1" customWidth="1"/>
    <col min="8" max="8" width="11.7109375" style="1" customWidth="1"/>
    <col min="9" max="9" width="14.28515625" style="1" customWidth="1"/>
    <col min="10" max="10" width="11.7109375" style="1" customWidth="1"/>
    <col min="11" max="11" width="14.28515625" style="1" customWidth="1"/>
    <col min="12" max="12" width="11.7109375" style="1" customWidth="1"/>
    <col min="13" max="13" width="14.28515625" style="1" customWidth="1"/>
    <col min="14" max="14" width="11.7109375" style="1" customWidth="1"/>
    <col min="15" max="16384" width="11.42578125" style="1"/>
  </cols>
  <sheetData>
    <row r="7" spans="4:16" ht="15" customHeight="1" x14ac:dyDescent="0.2">
      <c r="D7" s="42" t="s">
        <v>30</v>
      </c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4:16" ht="18" customHeight="1" x14ac:dyDescent="0.2">
      <c r="D8" s="46" t="s">
        <v>31</v>
      </c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4:16" ht="15" customHeight="1" x14ac:dyDescent="0.2">
      <c r="D9" s="8"/>
      <c r="E9" s="8"/>
      <c r="F9" s="8"/>
      <c r="G9" s="8"/>
      <c r="H9" s="8"/>
      <c r="I9" s="8"/>
      <c r="J9" s="8"/>
      <c r="K9" s="8"/>
      <c r="L9" s="47" t="s">
        <v>32</v>
      </c>
      <c r="M9" s="47"/>
      <c r="N9" s="47"/>
    </row>
    <row r="10" spans="4:16" ht="35.1" customHeight="1" x14ac:dyDescent="0.2">
      <c r="D10" s="12" t="s">
        <v>20</v>
      </c>
      <c r="E10" s="40" t="s">
        <v>28</v>
      </c>
      <c r="F10" s="43"/>
      <c r="G10" s="44" t="s">
        <v>26</v>
      </c>
      <c r="H10" s="45"/>
      <c r="I10" s="40" t="s">
        <v>27</v>
      </c>
      <c r="J10" s="41"/>
      <c r="K10" s="40" t="s">
        <v>22</v>
      </c>
      <c r="L10" s="41"/>
      <c r="M10" s="40" t="s">
        <v>9</v>
      </c>
      <c r="N10" s="41"/>
    </row>
    <row r="11" spans="4:16" ht="24.95" customHeight="1" x14ac:dyDescent="0.2">
      <c r="D11" s="13" t="s">
        <v>21</v>
      </c>
      <c r="E11" s="14" t="s">
        <v>10</v>
      </c>
      <c r="F11" s="15" t="s">
        <v>11</v>
      </c>
      <c r="G11" s="16" t="s">
        <v>33</v>
      </c>
      <c r="H11" s="17" t="s">
        <v>11</v>
      </c>
      <c r="I11" s="16" t="s">
        <v>33</v>
      </c>
      <c r="J11" s="17" t="s">
        <v>11</v>
      </c>
      <c r="K11" s="16" t="s">
        <v>34</v>
      </c>
      <c r="L11" s="17" t="s">
        <v>11</v>
      </c>
      <c r="M11" s="16" t="s">
        <v>34</v>
      </c>
      <c r="N11" s="17" t="s">
        <v>11</v>
      </c>
    </row>
    <row r="12" spans="4:16" ht="18" customHeight="1" x14ac:dyDescent="0.2">
      <c r="D12" s="18" t="s">
        <v>2</v>
      </c>
      <c r="E12" s="19">
        <v>18315</v>
      </c>
      <c r="F12" s="20">
        <f t="shared" ref="F12:F29" si="0">E12/$E$30</f>
        <v>0.14065091847392025</v>
      </c>
      <c r="G12" s="21">
        <v>27481.631121720002</v>
      </c>
      <c r="H12" s="20">
        <f t="shared" ref="H12:H29" si="1">G12/G$30</f>
        <v>0.1044546537462457</v>
      </c>
      <c r="I12" s="21">
        <v>1855.8543984999999</v>
      </c>
      <c r="J12" s="20">
        <f t="shared" ref="J12:J29" si="2">I12/I$30</f>
        <v>0.13800889708410535</v>
      </c>
      <c r="K12" s="21">
        <v>25744.861722509999</v>
      </c>
      <c r="L12" s="20">
        <f t="shared" ref="L12:L29" si="3">K12/$K$30</f>
        <v>0.10284170361190574</v>
      </c>
      <c r="M12" s="21">
        <v>13520.81379774</v>
      </c>
      <c r="N12" s="20">
        <f t="shared" ref="N12:N29" si="4">M12/M$30</f>
        <v>7.9081456930711072E-2</v>
      </c>
      <c r="P12" s="7"/>
    </row>
    <row r="13" spans="4:16" ht="18" customHeight="1" x14ac:dyDescent="0.2">
      <c r="D13" s="22" t="s">
        <v>3</v>
      </c>
      <c r="E13" s="23">
        <v>5524</v>
      </c>
      <c r="F13" s="24">
        <f t="shared" si="0"/>
        <v>4.2421822203108681E-2</v>
      </c>
      <c r="G13" s="25">
        <v>8600.7232167900002</v>
      </c>
      <c r="H13" s="24">
        <f t="shared" si="1"/>
        <v>3.2690401876002924E-2</v>
      </c>
      <c r="I13" s="25">
        <v>366.78428816000002</v>
      </c>
      <c r="J13" s="24">
        <f t="shared" si="2"/>
        <v>2.7275574591225288E-2</v>
      </c>
      <c r="K13" s="25">
        <v>8242.5510296899993</v>
      </c>
      <c r="L13" s="24">
        <f t="shared" si="3"/>
        <v>3.2926103823669825E-2</v>
      </c>
      <c r="M13" s="25">
        <v>4510.4516076</v>
      </c>
      <c r="N13" s="24">
        <f t="shared" si="4"/>
        <v>2.6381036665418547E-2</v>
      </c>
      <c r="P13" s="7"/>
    </row>
    <row r="14" spans="4:16" ht="18" customHeight="1" x14ac:dyDescent="0.2">
      <c r="D14" s="22" t="s">
        <v>15</v>
      </c>
      <c r="E14" s="23">
        <v>3659</v>
      </c>
      <c r="F14" s="24">
        <f t="shared" si="0"/>
        <v>2.8099465503471154E-2</v>
      </c>
      <c r="G14" s="25">
        <v>5701.8340520200009</v>
      </c>
      <c r="H14" s="24">
        <f t="shared" si="1"/>
        <v>2.1672043372694332E-2</v>
      </c>
      <c r="I14" s="25">
        <v>241.48149297999998</v>
      </c>
      <c r="J14" s="24">
        <f t="shared" si="2"/>
        <v>1.7957548037889855E-2</v>
      </c>
      <c r="K14" s="25">
        <v>5476.8039197700009</v>
      </c>
      <c r="L14" s="24">
        <f t="shared" si="3"/>
        <v>2.1877913019242915E-2</v>
      </c>
      <c r="M14" s="25">
        <v>2983.7165936199999</v>
      </c>
      <c r="N14" s="24">
        <f t="shared" si="4"/>
        <v>1.745136489722594E-2</v>
      </c>
      <c r="P14" s="7"/>
    </row>
    <row r="15" spans="4:16" ht="18" customHeight="1" x14ac:dyDescent="0.2">
      <c r="D15" s="26" t="s">
        <v>24</v>
      </c>
      <c r="E15" s="27">
        <v>990</v>
      </c>
      <c r="F15" s="28">
        <f t="shared" si="0"/>
        <v>7.6027523499416355E-3</v>
      </c>
      <c r="G15" s="29">
        <v>3202.8688278000004</v>
      </c>
      <c r="H15" s="28">
        <f t="shared" si="1"/>
        <v>1.2173751729680956E-2</v>
      </c>
      <c r="I15" s="29">
        <v>164.54850829</v>
      </c>
      <c r="J15" s="28">
        <f t="shared" si="2"/>
        <v>1.2236497736186855E-2</v>
      </c>
      <c r="K15" s="29">
        <v>3044.5366445300001</v>
      </c>
      <c r="L15" s="28">
        <f t="shared" si="3"/>
        <v>1.2161857329323969E-2</v>
      </c>
      <c r="M15" s="29">
        <v>2406.25225697</v>
      </c>
      <c r="N15" s="28">
        <f t="shared" si="4"/>
        <v>1.4073852141637087E-2</v>
      </c>
      <c r="P15" s="7"/>
    </row>
    <row r="16" spans="4:16" ht="18" customHeight="1" x14ac:dyDescent="0.2">
      <c r="D16" s="22" t="s">
        <v>4</v>
      </c>
      <c r="E16" s="23">
        <v>5869</v>
      </c>
      <c r="F16" s="24">
        <f t="shared" si="0"/>
        <v>4.5071266203845918E-2</v>
      </c>
      <c r="G16" s="25">
        <v>9107.4521472699998</v>
      </c>
      <c r="H16" s="24">
        <f t="shared" si="1"/>
        <v>3.461642274216107E-2</v>
      </c>
      <c r="I16" s="25">
        <v>477.38773706000001</v>
      </c>
      <c r="J16" s="24">
        <f t="shared" si="2"/>
        <v>3.550049784421571E-2</v>
      </c>
      <c r="K16" s="25">
        <v>8658.4391019599989</v>
      </c>
      <c r="L16" s="24">
        <f t="shared" si="3"/>
        <v>3.4587430978001432E-2</v>
      </c>
      <c r="M16" s="25">
        <v>4863.7960500500003</v>
      </c>
      <c r="N16" s="24">
        <f t="shared" si="4"/>
        <v>2.844770171423288E-2</v>
      </c>
      <c r="P16" s="7"/>
    </row>
    <row r="17" spans="4:16" ht="18" customHeight="1" x14ac:dyDescent="0.2">
      <c r="D17" s="22" t="s">
        <v>1</v>
      </c>
      <c r="E17" s="23">
        <v>2929</v>
      </c>
      <c r="F17" s="24">
        <f t="shared" si="0"/>
        <v>2.2493395588867728E-2</v>
      </c>
      <c r="G17" s="25">
        <v>4624.3641225399997</v>
      </c>
      <c r="H17" s="24">
        <f t="shared" si="1"/>
        <v>1.7576698816640146E-2</v>
      </c>
      <c r="I17" s="25">
        <v>134.35675219999999</v>
      </c>
      <c r="J17" s="24">
        <f t="shared" si="2"/>
        <v>9.9913156990717698E-3</v>
      </c>
      <c r="K17" s="25">
        <v>4491.4423735099999</v>
      </c>
      <c r="L17" s="24">
        <f t="shared" si="3"/>
        <v>1.7941738834922595E-2</v>
      </c>
      <c r="M17" s="25">
        <v>2479.1296561100003</v>
      </c>
      <c r="N17" s="24">
        <f t="shared" si="4"/>
        <v>1.4500102438958355E-2</v>
      </c>
      <c r="P17" s="7"/>
    </row>
    <row r="18" spans="4:16" ht="18" customHeight="1" x14ac:dyDescent="0.2">
      <c r="D18" s="22" t="s">
        <v>5</v>
      </c>
      <c r="E18" s="23">
        <v>3867</v>
      </c>
      <c r="F18" s="24">
        <f t="shared" si="0"/>
        <v>2.969681145174172E-2</v>
      </c>
      <c r="G18" s="25">
        <v>5850.2949803700003</v>
      </c>
      <c r="H18" s="24">
        <f t="shared" si="1"/>
        <v>2.2236327013536495E-2</v>
      </c>
      <c r="I18" s="25">
        <v>212.98802534999999</v>
      </c>
      <c r="J18" s="24">
        <f t="shared" si="2"/>
        <v>1.5838657652471531E-2</v>
      </c>
      <c r="K18" s="25">
        <v>5650.1851805100005</v>
      </c>
      <c r="L18" s="24">
        <f t="shared" si="3"/>
        <v>2.2570510416776855E-2</v>
      </c>
      <c r="M18" s="25">
        <v>3013.6577256599999</v>
      </c>
      <c r="N18" s="24">
        <f t="shared" si="4"/>
        <v>1.7626486630229449E-2</v>
      </c>
      <c r="P18" s="7"/>
    </row>
    <row r="19" spans="4:16" ht="18" customHeight="1" x14ac:dyDescent="0.2">
      <c r="D19" s="26" t="s">
        <v>16</v>
      </c>
      <c r="E19" s="27">
        <v>7381</v>
      </c>
      <c r="F19" s="28">
        <f t="shared" si="0"/>
        <v>5.6682742520120413E-2</v>
      </c>
      <c r="G19" s="29">
        <v>11189.696096690001</v>
      </c>
      <c r="H19" s="28">
        <f t="shared" si="1"/>
        <v>4.253080270703808E-2</v>
      </c>
      <c r="I19" s="29">
        <v>491.43577883999995</v>
      </c>
      <c r="J19" s="28">
        <f t="shared" si="2"/>
        <v>3.6545167487381805E-2</v>
      </c>
      <c r="K19" s="29">
        <v>10760.976887930001</v>
      </c>
      <c r="L19" s="28">
        <f t="shared" si="3"/>
        <v>4.2986332869500044E-2</v>
      </c>
      <c r="M19" s="29">
        <v>5735.7933273999997</v>
      </c>
      <c r="N19" s="28">
        <f t="shared" si="4"/>
        <v>3.3547898800297161E-2</v>
      </c>
      <c r="P19" s="7"/>
    </row>
    <row r="20" spans="4:16" ht="18" customHeight="1" x14ac:dyDescent="0.2">
      <c r="D20" s="22" t="s">
        <v>6</v>
      </c>
      <c r="E20" s="23">
        <v>44846</v>
      </c>
      <c r="F20" s="24">
        <f t="shared" si="0"/>
        <v>0.34439700190452788</v>
      </c>
      <c r="G20" s="25">
        <v>86332.328657350008</v>
      </c>
      <c r="H20" s="24">
        <f t="shared" si="1"/>
        <v>0.32813967471833888</v>
      </c>
      <c r="I20" s="25">
        <v>4128.6758992599998</v>
      </c>
      <c r="J20" s="24">
        <f t="shared" si="2"/>
        <v>0.30702516734887025</v>
      </c>
      <c r="K20" s="25">
        <v>82347.839651350005</v>
      </c>
      <c r="L20" s="24">
        <f t="shared" si="3"/>
        <v>0.3289507712173958</v>
      </c>
      <c r="M20" s="25">
        <v>51857.402759239994</v>
      </c>
      <c r="N20" s="24">
        <f t="shared" si="4"/>
        <v>0.30330711037000224</v>
      </c>
      <c r="P20" s="7"/>
    </row>
    <row r="21" spans="4:16" ht="18" customHeight="1" x14ac:dyDescent="0.2">
      <c r="D21" s="22" t="s">
        <v>7</v>
      </c>
      <c r="E21" s="23">
        <v>1039</v>
      </c>
      <c r="F21" s="24">
        <f t="shared" si="0"/>
        <v>7.9790501935246057E-3</v>
      </c>
      <c r="G21" s="25">
        <v>1387.4038552300001</v>
      </c>
      <c r="H21" s="24">
        <f t="shared" si="1"/>
        <v>5.2733692793699742E-3</v>
      </c>
      <c r="I21" s="25">
        <v>66.188859049999991</v>
      </c>
      <c r="J21" s="24">
        <f t="shared" si="2"/>
        <v>4.9220733286667933E-3</v>
      </c>
      <c r="K21" s="25">
        <v>1322.3541670100001</v>
      </c>
      <c r="L21" s="24">
        <f t="shared" si="3"/>
        <v>5.2823416485746916E-3</v>
      </c>
      <c r="M21" s="25">
        <v>619.86957444000006</v>
      </c>
      <c r="N21" s="24">
        <f t="shared" si="4"/>
        <v>3.6255353994985701E-3</v>
      </c>
      <c r="P21" s="7"/>
    </row>
    <row r="22" spans="4:16" ht="18" customHeight="1" x14ac:dyDescent="0.2">
      <c r="D22" s="22" t="s">
        <v>8</v>
      </c>
      <c r="E22" s="23">
        <v>7090</v>
      </c>
      <c r="F22" s="24">
        <f t="shared" si="0"/>
        <v>5.4447994102107267E-2</v>
      </c>
      <c r="G22" s="25">
        <v>12308.966787790001</v>
      </c>
      <c r="H22" s="24">
        <f t="shared" si="1"/>
        <v>4.6785027355107457E-2</v>
      </c>
      <c r="I22" s="25">
        <v>577.56398970999999</v>
      </c>
      <c r="J22" s="24">
        <f t="shared" si="2"/>
        <v>4.295001228533752E-2</v>
      </c>
      <c r="K22" s="25">
        <v>11745.766581489999</v>
      </c>
      <c r="L22" s="24">
        <f t="shared" si="3"/>
        <v>4.6920222702615942E-2</v>
      </c>
      <c r="M22" s="25">
        <v>6972.6189999500002</v>
      </c>
      <c r="N22" s="24">
        <f t="shared" si="4"/>
        <v>4.0781929060436498E-2</v>
      </c>
      <c r="P22" s="7"/>
    </row>
    <row r="23" spans="4:16" ht="18" customHeight="1" x14ac:dyDescent="0.2">
      <c r="D23" s="26" t="s">
        <v>17</v>
      </c>
      <c r="E23" s="27">
        <v>14885</v>
      </c>
      <c r="F23" s="28">
        <f t="shared" si="0"/>
        <v>0.11431006942311236</v>
      </c>
      <c r="G23" s="29">
        <v>60226.75205648</v>
      </c>
      <c r="H23" s="28">
        <f t="shared" si="1"/>
        <v>0.22891525268121984</v>
      </c>
      <c r="I23" s="29">
        <v>3218.3132604499997</v>
      </c>
      <c r="J23" s="28">
        <f t="shared" si="2"/>
        <v>0.23932689111001701</v>
      </c>
      <c r="K23" s="29">
        <v>57160.822508220001</v>
      </c>
      <c r="L23" s="28">
        <f t="shared" si="3"/>
        <v>0.2283374612753595</v>
      </c>
      <c r="M23" s="29">
        <v>55489.864389430004</v>
      </c>
      <c r="N23" s="28">
        <f t="shared" si="4"/>
        <v>0.32455289943695526</v>
      </c>
      <c r="P23" s="7"/>
    </row>
    <row r="24" spans="4:16" ht="18" customHeight="1" x14ac:dyDescent="0.2">
      <c r="D24" s="22" t="s">
        <v>18</v>
      </c>
      <c r="E24" s="23">
        <v>4001</v>
      </c>
      <c r="F24" s="24">
        <f t="shared" si="0"/>
        <v>3.072587086072372E-2</v>
      </c>
      <c r="G24" s="25">
        <v>6561.8196147500003</v>
      </c>
      <c r="H24" s="24">
        <f t="shared" si="1"/>
        <v>2.4940753799082959E-2</v>
      </c>
      <c r="I24" s="25">
        <v>383.78395618999997</v>
      </c>
      <c r="J24" s="24">
        <f t="shared" si="2"/>
        <v>2.8539739192452875E-2</v>
      </c>
      <c r="K24" s="25">
        <v>6211.1453338900001</v>
      </c>
      <c r="L24" s="24">
        <f t="shared" si="3"/>
        <v>2.4811349713324864E-2</v>
      </c>
      <c r="M24" s="25">
        <v>3516.4186057399997</v>
      </c>
      <c r="N24" s="24">
        <f t="shared" si="4"/>
        <v>2.0567068719388803E-2</v>
      </c>
      <c r="P24" s="7"/>
    </row>
    <row r="25" spans="4:16" ht="18" customHeight="1" x14ac:dyDescent="0.2">
      <c r="D25" s="22" t="s">
        <v>0</v>
      </c>
      <c r="E25" s="23">
        <v>2054</v>
      </c>
      <c r="F25" s="24">
        <f t="shared" si="0"/>
        <v>1.5773791239171837E-2</v>
      </c>
      <c r="G25" s="25">
        <v>3619.86220632</v>
      </c>
      <c r="H25" s="24">
        <f t="shared" si="1"/>
        <v>1.3758697644094264E-2</v>
      </c>
      <c r="I25" s="25">
        <v>149.56520613999999</v>
      </c>
      <c r="J25" s="24">
        <f t="shared" si="2"/>
        <v>1.112227832001351E-2</v>
      </c>
      <c r="K25" s="25">
        <v>3471.7639934200001</v>
      </c>
      <c r="L25" s="24">
        <f t="shared" si="3"/>
        <v>1.3868480921364066E-2</v>
      </c>
      <c r="M25" s="25">
        <v>2078.1252424700001</v>
      </c>
      <c r="N25" s="24">
        <f t="shared" si="4"/>
        <v>1.2154680503512622E-2</v>
      </c>
      <c r="P25" s="7"/>
    </row>
    <row r="26" spans="4:16" ht="18" customHeight="1" x14ac:dyDescent="0.2">
      <c r="D26" s="22" t="s">
        <v>19</v>
      </c>
      <c r="E26" s="23">
        <v>4730</v>
      </c>
      <c r="F26" s="24">
        <f t="shared" si="0"/>
        <v>3.6324261227498926E-2</v>
      </c>
      <c r="G26" s="25">
        <v>11949.69068084</v>
      </c>
      <c r="H26" s="24">
        <f t="shared" si="1"/>
        <v>4.541945843437839E-2</v>
      </c>
      <c r="I26" s="25">
        <v>646.75404973000002</v>
      </c>
      <c r="J26" s="24">
        <f t="shared" si="2"/>
        <v>4.8095267150299527E-2</v>
      </c>
      <c r="K26" s="25">
        <v>11379.54582883</v>
      </c>
      <c r="L26" s="24">
        <f t="shared" si="3"/>
        <v>4.5457299090613849E-2</v>
      </c>
      <c r="M26" s="25">
        <v>8376.2820854099991</v>
      </c>
      <c r="N26" s="24">
        <f t="shared" si="4"/>
        <v>4.8991769348052036E-2</v>
      </c>
      <c r="P26" s="7"/>
    </row>
    <row r="27" spans="4:16" ht="18" customHeight="1" x14ac:dyDescent="0.2">
      <c r="D27" s="26" t="s">
        <v>13</v>
      </c>
      <c r="E27" s="27">
        <v>286</v>
      </c>
      <c r="F27" s="28">
        <f t="shared" si="0"/>
        <v>2.1963506788720282E-3</v>
      </c>
      <c r="G27" s="29">
        <v>572.99587522000002</v>
      </c>
      <c r="H27" s="28">
        <f t="shared" si="1"/>
        <v>2.177894226111937E-3</v>
      </c>
      <c r="I27" s="29">
        <v>33.787181400000001</v>
      </c>
      <c r="J27" s="28">
        <f t="shared" si="2"/>
        <v>2.5125525172467345E-3</v>
      </c>
      <c r="K27" s="29">
        <v>541.85310079999999</v>
      </c>
      <c r="L27" s="28">
        <f t="shared" si="3"/>
        <v>2.1645133150955125E-3</v>
      </c>
      <c r="M27" s="29">
        <v>344.15983772999999</v>
      </c>
      <c r="N27" s="28">
        <f t="shared" si="4"/>
        <v>2.0129455069690231E-3</v>
      </c>
      <c r="P27" s="7"/>
    </row>
    <row r="28" spans="4:16" ht="18" customHeight="1" x14ac:dyDescent="0.2">
      <c r="D28" s="22" t="s">
        <v>14</v>
      </c>
      <c r="E28" s="23">
        <v>335</v>
      </c>
      <c r="F28" s="24">
        <f t="shared" si="0"/>
        <v>2.572648522454998E-3</v>
      </c>
      <c r="G28" s="25">
        <v>618.73229215999993</v>
      </c>
      <c r="H28" s="24">
        <f t="shared" si="1"/>
        <v>2.3517333106226755E-3</v>
      </c>
      <c r="I28" s="25">
        <v>16.469187059999999</v>
      </c>
      <c r="J28" s="24">
        <f t="shared" si="2"/>
        <v>1.22471587418684E-3</v>
      </c>
      <c r="K28" s="25">
        <v>602.26310510000008</v>
      </c>
      <c r="L28" s="24">
        <f t="shared" si="3"/>
        <v>2.4058301193719371E-3</v>
      </c>
      <c r="M28" s="25">
        <v>368.58827751000001</v>
      </c>
      <c r="N28" s="24">
        <f t="shared" si="4"/>
        <v>2.1558242298954085E-3</v>
      </c>
      <c r="P28" s="7"/>
    </row>
    <row r="29" spans="4:16" ht="18" customHeight="1" x14ac:dyDescent="0.2">
      <c r="D29" s="30" t="s">
        <v>25</v>
      </c>
      <c r="E29" s="31">
        <v>2416</v>
      </c>
      <c r="F29" s="32">
        <f t="shared" si="0"/>
        <v>1.8553787552988879E-2</v>
      </c>
      <c r="G29" s="33">
        <v>3758.86620791</v>
      </c>
      <c r="H29" s="32">
        <f t="shared" si="1"/>
        <v>1.4287036547673774E-2</v>
      </c>
      <c r="I29" s="33">
        <v>281.41473591000005</v>
      </c>
      <c r="J29" s="32">
        <f t="shared" si="2"/>
        <v>2.0927146740360992E-2</v>
      </c>
      <c r="K29" s="33">
        <v>3481.6918205799998</v>
      </c>
      <c r="L29" s="32">
        <f t="shared" si="3"/>
        <v>1.3908139112940454E-2</v>
      </c>
      <c r="M29" s="33">
        <v>1836.3103707400001</v>
      </c>
      <c r="N29" s="32">
        <f t="shared" si="4"/>
        <v>1.0740337206578984E-2</v>
      </c>
      <c r="P29" s="7"/>
    </row>
    <row r="30" spans="4:16" ht="21" customHeight="1" x14ac:dyDescent="0.2">
      <c r="D30" s="34" t="s">
        <v>12</v>
      </c>
      <c r="E30" s="35">
        <v>130216</v>
      </c>
      <c r="F30" s="36">
        <f>SUM(F12:F29)</f>
        <v>1.0000000000000002</v>
      </c>
      <c r="G30" s="37">
        <v>263096.28279925004</v>
      </c>
      <c r="H30" s="36">
        <f>SUM(H12:H29)</f>
        <v>0.99999999999999989</v>
      </c>
      <c r="I30" s="37">
        <v>13447.353306279996</v>
      </c>
      <c r="J30" s="36">
        <f>SUM(J12:J29)</f>
        <v>1.0000000000000002</v>
      </c>
      <c r="K30" s="37">
        <v>250334.8429511</v>
      </c>
      <c r="L30" s="36">
        <f>SUM(L12:L29)</f>
        <v>0.99999999999999978</v>
      </c>
      <c r="M30" s="37">
        <v>170973.25115781001</v>
      </c>
      <c r="N30" s="36">
        <f>SUM(N12:N29)</f>
        <v>1</v>
      </c>
      <c r="P30" s="7"/>
    </row>
    <row r="31" spans="4:16" ht="15" customHeight="1" x14ac:dyDescent="0.2">
      <c r="D31" s="38" t="s">
        <v>29</v>
      </c>
      <c r="E31" s="9"/>
      <c r="F31" s="10"/>
      <c r="G31" s="10"/>
      <c r="H31" s="10"/>
      <c r="I31" s="9"/>
      <c r="J31" s="10"/>
      <c r="K31" s="10"/>
      <c r="L31" s="11"/>
      <c r="M31" s="11"/>
      <c r="N31" s="39" t="s">
        <v>23</v>
      </c>
    </row>
    <row r="32" spans="4:16" x14ac:dyDescent="0.2">
      <c r="D32" s="2"/>
      <c r="E32" s="3"/>
      <c r="F32" s="4"/>
      <c r="G32" s="4"/>
      <c r="H32" s="4"/>
      <c r="I32" s="4"/>
      <c r="J32" s="4"/>
      <c r="K32" s="5"/>
      <c r="L32" s="4"/>
    </row>
    <row r="33" spans="5:11" x14ac:dyDescent="0.2">
      <c r="E33" s="6"/>
    </row>
    <row r="35" spans="5:11" x14ac:dyDescent="0.2">
      <c r="E35" s="6"/>
      <c r="F35" s="6"/>
      <c r="G35" s="6"/>
      <c r="H35" s="6"/>
      <c r="I35" s="6"/>
      <c r="J35" s="6"/>
      <c r="K35" s="6"/>
    </row>
  </sheetData>
  <mergeCells count="8">
    <mergeCell ref="M10:N10"/>
    <mergeCell ref="D7:N7"/>
    <mergeCell ref="E10:F10"/>
    <mergeCell ref="K10:L10"/>
    <mergeCell ref="G10:H10"/>
    <mergeCell ref="I10:J10"/>
    <mergeCell ref="D8:N8"/>
    <mergeCell ref="L9:N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2014-09-02T08:49:54Z</cp:lastPrinted>
  <dcterms:created xsi:type="dcterms:W3CDTF">2000-12-21T11:18:50Z</dcterms:created>
  <dcterms:modified xsi:type="dcterms:W3CDTF">2014-09-03T08:13:08Z</dcterms:modified>
</cp:coreProperties>
</file>