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9570" windowHeight="10320"/>
  </bookViews>
  <sheets>
    <sheet name="Cuadro 17(2)" sheetId="5" r:id="rId1"/>
  </sheets>
  <definedNames>
    <definedName name="_xlnm.Print_Area" localSheetId="0">'Cuadro 17(2)'!$E$7:$M$35</definedName>
  </definedNames>
  <calcPr calcId="145621"/>
</workbook>
</file>

<file path=xl/calcChain.xml><?xml version="1.0" encoding="utf-8"?>
<calcChain xmlns="http://schemas.openxmlformats.org/spreadsheetml/2006/main">
  <c r="J30" i="5" l="1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31" i="5" s="1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L13" i="5"/>
  <c r="L20" i="5"/>
  <c r="L23" i="5"/>
  <c r="L26" i="5"/>
  <c r="L14" i="5"/>
  <c r="L15" i="5"/>
  <c r="L16" i="5"/>
  <c r="L17" i="5"/>
  <c r="L18" i="5"/>
  <c r="L19" i="5"/>
  <c r="L21" i="5"/>
  <c r="L22" i="5"/>
  <c r="L24" i="5"/>
  <c r="L25" i="5"/>
  <c r="L27" i="5"/>
  <c r="L28" i="5"/>
  <c r="L29" i="5"/>
  <c r="L30" i="5"/>
  <c r="L31" i="5" l="1"/>
  <c r="G31" i="5"/>
</calcChain>
</file>

<file path=xl/sharedStrings.xml><?xml version="1.0" encoding="utf-8"?>
<sst xmlns="http://schemas.openxmlformats.org/spreadsheetml/2006/main" count="42" uniqueCount="39">
  <si>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</si>
  <si>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</si>
  <si>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</si>
  <si>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</si>
  <si>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</si>
  <si>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</si>
  <si>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</si>
  <si>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</si>
  <si>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</si>
  <si>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</si>
  <si>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</si>
  <si>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</si>
  <si>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</si>
  <si>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</si>
  <si>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</si>
  <si>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</si>
  <si>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</si>
  <si>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</si>
  <si>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</si>
  <si>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</si>
  <si>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COMUNIDADES/CIUDADES</t>
  </si>
  <si>
    <t>AUTÓNOMAS</t>
  </si>
  <si>
    <t>Illes Balears</t>
  </si>
  <si>
    <t>No residentes</t>
  </si>
  <si>
    <t>CUOTA A INGRESAR</t>
  </si>
  <si>
    <t>Fuente: AEAT y elaboración propia</t>
  </si>
  <si>
    <t>BONIFICACIONES AUTONÓMICAS</t>
  </si>
  <si>
    <t>(2) Tipo efectivo = Cuota a ingresar / Base liquidable.</t>
  </si>
  <si>
    <t>(1) Después de aplicar el límite conjunto con el IRPF.</t>
  </si>
  <si>
    <t>(3) Tipo medio = Cuota íntegra/ Base liquidable.</t>
  </si>
  <si>
    <t>Importes en millones de euros</t>
  </si>
  <si>
    <t xml:space="preserve">Importe                 </t>
  </si>
  <si>
    <t xml:space="preserve">Importe                  </t>
  </si>
  <si>
    <t>Cuadro 17 (Continuación)</t>
  </si>
  <si>
    <r>
      <t>CUOTA ÍNTEGRA</t>
    </r>
    <r>
      <rPr>
        <b/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</si>
  <si>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</si>
  <si>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</si>
  <si>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</si>
  <si>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COMUNIDADES/CIUDADES AUTÓNOMAS. IP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</si>
</sst>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0.0%"/>
    <numFmt numFmtId="166" formatCode="0.00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4" fillId="0" borderId="1" xfId="0" applyFont="1" applyBorder="1" applyAlignment="1">
      <alignment wrapText="1"/>
    </xf>
    <xf numFmtId="167" fontId="5" fillId="3" borderId="0" xfId="0" applyNumberFormat="1" applyFont="1" applyFill="1" applyBorder="1" applyAlignment="1">
      <alignment horizontal="right" vertical="center"/>
    </xf>
    <xf numFmtId="9" fontId="5" fillId="3" borderId="0" xfId="1" applyFont="1" applyFill="1" applyBorder="1" applyAlignment="1">
      <alignment horizontal="right" vertical="center"/>
    </xf>
    <xf numFmtId="166" fontId="5" fillId="3" borderId="0" xfId="1" applyNumberFormat="1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167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8" xfId="1" applyNumberFormat="1" applyFont="1" applyBorder="1" applyAlignment="1">
      <alignment horizontal="right" vertical="center" indent="1"/>
    </xf>
    <xf numFmtId="0" fontId="3" fillId="0" borderId="13" xfId="0" applyFont="1" applyFill="1" applyBorder="1" applyAlignment="1">
      <alignment horizontal="left" vertical="center" indent="1"/>
    </xf>
    <xf numFmtId="167" fontId="9" fillId="0" borderId="12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11" xfId="1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/>
    </xf>
    <xf numFmtId="167" fontId="3" fillId="2" borderId="12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6" fontId="3" fillId="2" borderId="3" xfId="1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6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7:M39"/>
  <sheetViews>
    <sheetView showGridLines="0" showRowColHeaders="0" tabSelected="1" zoomScale="90" zoomScaleNormal="90" workbookViewId="0">
      <selection activeCell="E7" sqref="E7:M7"/>
    </sheetView>
  </sheetViews>
  <sheetFormatPr baseColWidth="10" defaultRowHeight="12.75" x14ac:dyDescent="0.2"/>
  <cols>
    <col min="1" max="4" width="10.7109375" style="1" customWidth="1"/>
    <col min="5" max="5" width="30.7109375" style="1" customWidth="1"/>
    <col min="6" max="7" width="11.7109375" style="1" customWidth="1"/>
    <col min="8" max="8" width="12.7109375" style="1" customWidth="1"/>
    <col min="9" max="12" width="11.7109375" style="1" customWidth="1"/>
    <col min="13" max="13" width="12.7109375" style="1" customWidth="1"/>
    <col min="14" max="16384" width="11.42578125" style="1"/>
  </cols>
  <sheetData>
    <row r="7" spans="5:13" ht="15" customHeight="1" x14ac:dyDescent="0.2">
      <c r="E7" s="50" t="s">
        <v>33</v>
      </c>
      <c r="F7" s="50"/>
      <c r="G7" s="50"/>
      <c r="H7" s="50"/>
      <c r="I7" s="50"/>
      <c r="J7" s="50"/>
      <c r="K7" s="50"/>
      <c r="L7" s="50"/>
      <c r="M7" s="50"/>
    </row>
    <row r="8" spans="5:13" ht="15" customHeight="1" x14ac:dyDescent="0.25">
      <c r="E8" s="55" t="s">
        <v>37</v>
      </c>
      <c r="F8" s="55"/>
      <c r="G8" s="55"/>
      <c r="H8" s="55"/>
      <c r="I8" s="55"/>
      <c r="J8" s="55"/>
      <c r="K8" s="55"/>
      <c r="L8" s="55"/>
      <c r="M8" s="55"/>
    </row>
    <row r="9" spans="5:13" ht="15" customHeight="1" x14ac:dyDescent="0.2">
      <c r="E9" s="57" t="s">
        <v>38</v>
      </c>
      <c r="F9" s="57"/>
      <c r="G9" s="57"/>
      <c r="H9" s="57"/>
      <c r="I9" s="57"/>
      <c r="J9" s="57"/>
      <c r="K9" s="57"/>
      <c r="L9" s="57"/>
      <c r="M9" s="57"/>
    </row>
    <row r="10" spans="5:13" ht="15" customHeight="1" x14ac:dyDescent="0.2">
      <c r="E10" s="7"/>
      <c r="F10" s="7"/>
      <c r="G10" s="7"/>
      <c r="H10" s="7"/>
      <c r="I10" s="7"/>
      <c r="J10" s="7"/>
      <c r="K10" s="56" t="s">
        <v>30</v>
      </c>
      <c r="L10" s="56"/>
      <c r="M10" s="56"/>
    </row>
    <row r="11" spans="5:13" ht="35.1" customHeight="1" x14ac:dyDescent="0.2">
      <c r="E11" s="16" t="s">
        <v>20</v>
      </c>
      <c r="F11" s="53" t="s">
        <v>34</v>
      </c>
      <c r="G11" s="54"/>
      <c r="H11" s="16" t="s">
        <v>35</v>
      </c>
      <c r="I11" s="51" t="s">
        <v>26</v>
      </c>
      <c r="J11" s="52"/>
      <c r="K11" s="51" t="s">
        <v>24</v>
      </c>
      <c r="L11" s="52"/>
      <c r="M11" s="16" t="s">
        <v>36</v>
      </c>
    </row>
    <row r="12" spans="5:13" ht="24.95" customHeight="1" x14ac:dyDescent="0.2">
      <c r="E12" s="17" t="s">
        <v>21</v>
      </c>
      <c r="F12" s="18" t="s">
        <v>31</v>
      </c>
      <c r="G12" s="19" t="s">
        <v>9</v>
      </c>
      <c r="H12" s="20" t="s">
        <v>18</v>
      </c>
      <c r="I12" s="18" t="s">
        <v>31</v>
      </c>
      <c r="J12" s="19" t="s">
        <v>9</v>
      </c>
      <c r="K12" s="18" t="s">
        <v>32</v>
      </c>
      <c r="L12" s="21" t="s">
        <v>9</v>
      </c>
      <c r="M12" s="20" t="s">
        <v>19</v>
      </c>
    </row>
    <row r="13" spans="5:13" ht="18" customHeight="1" x14ac:dyDescent="0.2">
      <c r="E13" s="22" t="s">
        <v>2</v>
      </c>
      <c r="F13" s="23">
        <v>89.030707800000002</v>
      </c>
      <c r="G13" s="24">
        <f t="shared" ref="G13:J30" si="0">F13/F$31</f>
        <v>6.5122384358812332E-2</v>
      </c>
      <c r="H13" s="25">
        <v>6.5847151755674248E-3</v>
      </c>
      <c r="I13" s="26">
        <v>0</v>
      </c>
      <c r="J13" s="24">
        <f t="shared" si="0"/>
        <v>0</v>
      </c>
      <c r="K13" s="23">
        <v>88.993634370000009</v>
      </c>
      <c r="L13" s="24">
        <f t="shared" ref="L13:L30" si="1">K13/$K$31</f>
        <v>0.12034501139030597</v>
      </c>
      <c r="M13" s="25">
        <v>6.5819732230078688E-3</v>
      </c>
    </row>
    <row r="14" spans="5:13" ht="18" customHeight="1" x14ac:dyDescent="0.2">
      <c r="E14" s="27" t="s">
        <v>3</v>
      </c>
      <c r="F14" s="28">
        <v>29.218980219999999</v>
      </c>
      <c r="G14" s="29">
        <f t="shared" si="0"/>
        <v>2.1372509637167851E-2</v>
      </c>
      <c r="H14" s="30">
        <v>6.4780609043153759E-3</v>
      </c>
      <c r="I14" s="31">
        <v>0</v>
      </c>
      <c r="J14" s="29">
        <f t="shared" si="0"/>
        <v>0</v>
      </c>
      <c r="K14" s="28">
        <v>29.21706902</v>
      </c>
      <c r="L14" s="29">
        <f t="shared" si="1"/>
        <v>3.9509887745280713E-2</v>
      </c>
      <c r="M14" s="30">
        <v>6.4776371773438294E-3</v>
      </c>
    </row>
    <row r="15" spans="5:13" ht="18" customHeight="1" x14ac:dyDescent="0.2">
      <c r="E15" s="27" t="s">
        <v>13</v>
      </c>
      <c r="F15" s="28">
        <v>22.2490606</v>
      </c>
      <c r="G15" s="29">
        <f t="shared" si="0"/>
        <v>1.6274293575993651E-2</v>
      </c>
      <c r="H15" s="30">
        <v>7.4568277186829882E-3</v>
      </c>
      <c r="I15" s="31">
        <v>0</v>
      </c>
      <c r="J15" s="29">
        <f t="shared" si="0"/>
        <v>0</v>
      </c>
      <c r="K15" s="28">
        <v>22.24899053</v>
      </c>
      <c r="L15" s="29">
        <f t="shared" si="1"/>
        <v>3.0087039794593113E-2</v>
      </c>
      <c r="M15" s="30">
        <v>7.4568042345490894E-3</v>
      </c>
    </row>
    <row r="16" spans="5:13" ht="18" customHeight="1" x14ac:dyDescent="0.2">
      <c r="E16" s="32" t="s">
        <v>22</v>
      </c>
      <c r="F16" s="33">
        <v>19.788780620000001</v>
      </c>
      <c r="G16" s="34">
        <f t="shared" si="0"/>
        <v>1.4474697656260312E-2</v>
      </c>
      <c r="H16" s="35">
        <v>8.2239011153878022E-3</v>
      </c>
      <c r="I16" s="36">
        <v>19.788780620000001</v>
      </c>
      <c r="J16" s="34">
        <f t="shared" si="0"/>
        <v>3.1693680163605645E-2</v>
      </c>
      <c r="K16" s="33">
        <v>0</v>
      </c>
      <c r="L16" s="34">
        <f t="shared" si="1"/>
        <v>0</v>
      </c>
      <c r="M16" s="35">
        <v>0</v>
      </c>
    </row>
    <row r="17" spans="5:13" ht="18" customHeight="1" x14ac:dyDescent="0.2">
      <c r="E17" s="27" t="s">
        <v>4</v>
      </c>
      <c r="F17" s="28">
        <v>30.735661850000003</v>
      </c>
      <c r="G17" s="29">
        <f t="shared" si="0"/>
        <v>2.2481901289772573E-2</v>
      </c>
      <c r="H17" s="30">
        <v>6.3192743967305206E-3</v>
      </c>
      <c r="I17" s="31">
        <v>0</v>
      </c>
      <c r="J17" s="29">
        <f t="shared" si="0"/>
        <v>0</v>
      </c>
      <c r="K17" s="28">
        <v>30.70776197</v>
      </c>
      <c r="L17" s="29">
        <f t="shared" si="1"/>
        <v>4.1525733724795788E-2</v>
      </c>
      <c r="M17" s="30">
        <v>6.313538161141506E-3</v>
      </c>
    </row>
    <row r="18" spans="5:13" ht="18" customHeight="1" x14ac:dyDescent="0.2">
      <c r="E18" s="27" t="s">
        <v>1</v>
      </c>
      <c r="F18" s="28">
        <v>17.511957280000001</v>
      </c>
      <c r="G18" s="29">
        <f t="shared" si="0"/>
        <v>1.2809292895043813E-2</v>
      </c>
      <c r="H18" s="30">
        <v>7.0637520860760443E-3</v>
      </c>
      <c r="I18" s="31">
        <v>0</v>
      </c>
      <c r="J18" s="29">
        <f t="shared" si="0"/>
        <v>0</v>
      </c>
      <c r="K18" s="28">
        <v>17.511957280000001</v>
      </c>
      <c r="L18" s="29">
        <f t="shared" si="1"/>
        <v>2.3681207237431216E-2</v>
      </c>
      <c r="M18" s="30">
        <v>7.0637520860760443E-3</v>
      </c>
    </row>
    <row r="19" spans="5:13" ht="18" customHeight="1" x14ac:dyDescent="0.2">
      <c r="E19" s="27" t="s">
        <v>5</v>
      </c>
      <c r="F19" s="28">
        <v>18.959544570000002</v>
      </c>
      <c r="G19" s="29">
        <f t="shared" si="0"/>
        <v>1.3868144815036206E-2</v>
      </c>
      <c r="H19" s="30">
        <v>6.2912069969219232E-3</v>
      </c>
      <c r="I19" s="31">
        <v>0</v>
      </c>
      <c r="J19" s="29">
        <f t="shared" si="0"/>
        <v>0</v>
      </c>
      <c r="K19" s="28">
        <v>18.959544670000003</v>
      </c>
      <c r="L19" s="29">
        <f t="shared" si="1"/>
        <v>2.5638762091452778E-2</v>
      </c>
      <c r="M19" s="30">
        <v>6.2912070301041926E-3</v>
      </c>
    </row>
    <row r="20" spans="5:13" ht="18" customHeight="1" x14ac:dyDescent="0.2">
      <c r="E20" s="32" t="s">
        <v>14</v>
      </c>
      <c r="F20" s="33">
        <v>36.883655470000001</v>
      </c>
      <c r="G20" s="34">
        <f t="shared" si="0"/>
        <v>2.6978911517486003E-2</v>
      </c>
      <c r="H20" s="35">
        <v>6.4304366222203372E-3</v>
      </c>
      <c r="I20" s="36">
        <v>0</v>
      </c>
      <c r="J20" s="34">
        <f t="shared" si="0"/>
        <v>0</v>
      </c>
      <c r="K20" s="33">
        <v>36.883643149999997</v>
      </c>
      <c r="L20" s="34">
        <f t="shared" si="1"/>
        <v>4.9877302870316859E-2</v>
      </c>
      <c r="M20" s="35">
        <v>6.4304344743047305E-3</v>
      </c>
    </row>
    <row r="21" spans="5:13" ht="18" customHeight="1" x14ac:dyDescent="0.2">
      <c r="E21" s="27" t="s">
        <v>6</v>
      </c>
      <c r="F21" s="28">
        <v>386.47344758999998</v>
      </c>
      <c r="G21" s="29">
        <f t="shared" si="0"/>
        <v>0.28268979344710199</v>
      </c>
      <c r="H21" s="30">
        <v>7.4526186624558214E-3</v>
      </c>
      <c r="I21" s="31">
        <v>0.11170607</v>
      </c>
      <c r="J21" s="29">
        <f t="shared" si="0"/>
        <v>1.7890826741164527E-4</v>
      </c>
      <c r="K21" s="28">
        <v>386.12715845999998</v>
      </c>
      <c r="L21" s="29">
        <f t="shared" si="1"/>
        <v>0.52215506886456386</v>
      </c>
      <c r="M21" s="30">
        <v>7.4459409441056034E-3</v>
      </c>
    </row>
    <row r="22" spans="5:13" ht="18" customHeight="1" x14ac:dyDescent="0.2">
      <c r="E22" s="27" t="s">
        <v>7</v>
      </c>
      <c r="F22" s="28">
        <v>3.70592356</v>
      </c>
      <c r="G22" s="29">
        <f t="shared" si="0"/>
        <v>2.7107341325517142E-3</v>
      </c>
      <c r="H22" s="30">
        <v>5.9785537358370746E-3</v>
      </c>
      <c r="I22" s="31">
        <v>0</v>
      </c>
      <c r="J22" s="29">
        <f t="shared" si="0"/>
        <v>0</v>
      </c>
      <c r="K22" s="28">
        <v>3.70592356</v>
      </c>
      <c r="L22" s="29">
        <f t="shared" si="1"/>
        <v>5.0114754408788088E-3</v>
      </c>
      <c r="M22" s="30">
        <v>5.9785537358370746E-3</v>
      </c>
    </row>
    <row r="23" spans="5:13" ht="18" customHeight="1" x14ac:dyDescent="0.2">
      <c r="E23" s="27" t="s">
        <v>8</v>
      </c>
      <c r="F23" s="28">
        <v>50.583540759999998</v>
      </c>
      <c r="G23" s="29">
        <f t="shared" si="0"/>
        <v>3.699982696983984E-2</v>
      </c>
      <c r="H23" s="30">
        <v>7.2545969829073877E-3</v>
      </c>
      <c r="I23" s="31">
        <v>0</v>
      </c>
      <c r="J23" s="29">
        <f t="shared" si="0"/>
        <v>0</v>
      </c>
      <c r="K23" s="28">
        <v>50.583540759999998</v>
      </c>
      <c r="L23" s="29">
        <f t="shared" si="1"/>
        <v>6.8403508093791379E-2</v>
      </c>
      <c r="M23" s="30">
        <v>7.2545969829073877E-3</v>
      </c>
    </row>
    <row r="24" spans="5:13" ht="18" customHeight="1" x14ac:dyDescent="0.2">
      <c r="E24" s="32" t="s">
        <v>15</v>
      </c>
      <c r="F24" s="33">
        <v>533.92360166000003</v>
      </c>
      <c r="G24" s="34">
        <f t="shared" si="0"/>
        <v>0.39054365470903213</v>
      </c>
      <c r="H24" s="35">
        <v>9.6220022797839921E-3</v>
      </c>
      <c r="I24" s="36">
        <v>533.87466341000004</v>
      </c>
      <c r="J24" s="34">
        <f t="shared" si="0"/>
        <v>0.85505282788713621</v>
      </c>
      <c r="K24" s="33">
        <v>0</v>
      </c>
      <c r="L24" s="34">
        <f t="shared" si="1"/>
        <v>0</v>
      </c>
      <c r="M24" s="35">
        <v>0</v>
      </c>
    </row>
    <row r="25" spans="5:13" ht="18" customHeight="1" x14ac:dyDescent="0.2">
      <c r="E25" s="27" t="s">
        <v>16</v>
      </c>
      <c r="F25" s="28">
        <v>22.681991119999999</v>
      </c>
      <c r="G25" s="29">
        <f t="shared" si="0"/>
        <v>1.6590964850667043E-2</v>
      </c>
      <c r="H25" s="30">
        <v>6.4503102909804939E-3</v>
      </c>
      <c r="I25" s="31">
        <v>0</v>
      </c>
      <c r="J25" s="29">
        <f t="shared" si="0"/>
        <v>0</v>
      </c>
      <c r="K25" s="28">
        <v>22.681991119999999</v>
      </c>
      <c r="L25" s="29">
        <f t="shared" si="1"/>
        <v>3.0672581235893386E-2</v>
      </c>
      <c r="M25" s="30">
        <v>6.4503102909804939E-3</v>
      </c>
    </row>
    <row r="26" spans="5:13" ht="18" customHeight="1" x14ac:dyDescent="0.2">
      <c r="E26" s="27" t="s">
        <v>0</v>
      </c>
      <c r="F26" s="28">
        <v>14.328038250000001</v>
      </c>
      <c r="G26" s="29">
        <f t="shared" si="0"/>
        <v>1.0480384095343168E-2</v>
      </c>
      <c r="H26" s="30">
        <v>6.8946942932900934E-3</v>
      </c>
      <c r="I26" s="31">
        <v>0</v>
      </c>
      <c r="J26" s="29">
        <f t="shared" si="0"/>
        <v>0</v>
      </c>
      <c r="K26" s="28">
        <v>14.328038250000001</v>
      </c>
      <c r="L26" s="29">
        <f t="shared" si="1"/>
        <v>1.9375632185421328E-2</v>
      </c>
      <c r="M26" s="30">
        <v>6.8946942932900934E-3</v>
      </c>
    </row>
    <row r="27" spans="5:13" ht="18" customHeight="1" x14ac:dyDescent="0.2">
      <c r="E27" s="27" t="s">
        <v>17</v>
      </c>
      <c r="F27" s="28">
        <v>70.604317980000005</v>
      </c>
      <c r="G27" s="29">
        <f t="shared" si="0"/>
        <v>5.1644220814398206E-2</v>
      </c>
      <c r="H27" s="30">
        <v>8.4290759623509137E-3</v>
      </c>
      <c r="I27" s="31">
        <v>70.601082569999988</v>
      </c>
      <c r="J27" s="29">
        <f t="shared" si="0"/>
        <v>0.11307458368184652</v>
      </c>
      <c r="K27" s="28">
        <v>0</v>
      </c>
      <c r="L27" s="29">
        <f t="shared" si="1"/>
        <v>0</v>
      </c>
      <c r="M27" s="30">
        <v>0</v>
      </c>
    </row>
    <row r="28" spans="5:13" ht="18" customHeight="1" x14ac:dyDescent="0.2">
      <c r="E28" s="32" t="s">
        <v>11</v>
      </c>
      <c r="F28" s="33">
        <v>2.53313963</v>
      </c>
      <c r="G28" s="34">
        <f t="shared" si="0"/>
        <v>1.8528898252721704E-3</v>
      </c>
      <c r="H28" s="35">
        <v>7.3603580438322286E-3</v>
      </c>
      <c r="I28" s="36">
        <v>0</v>
      </c>
      <c r="J28" s="34">
        <f t="shared" si="0"/>
        <v>0</v>
      </c>
      <c r="K28" s="33">
        <v>1.3143134999999999</v>
      </c>
      <c r="L28" s="34">
        <f t="shared" si="1"/>
        <v>1.7773301904979036E-3</v>
      </c>
      <c r="M28" s="35">
        <v>3.8189043459251749E-3</v>
      </c>
    </row>
    <row r="29" spans="5:13" ht="18" customHeight="1" x14ac:dyDescent="0.2">
      <c r="E29" s="27" t="s">
        <v>12</v>
      </c>
      <c r="F29" s="28">
        <v>2.8567046899999999</v>
      </c>
      <c r="G29" s="29">
        <f t="shared" si="0"/>
        <v>2.0895646616638694E-3</v>
      </c>
      <c r="H29" s="30">
        <v>7.7503948560124674E-3</v>
      </c>
      <c r="I29" s="31">
        <v>0</v>
      </c>
      <c r="J29" s="29">
        <f t="shared" si="0"/>
        <v>0</v>
      </c>
      <c r="K29" s="28">
        <v>1.1638933300000001</v>
      </c>
      <c r="L29" s="29">
        <f t="shared" si="1"/>
        <v>1.5739188206832994E-3</v>
      </c>
      <c r="M29" s="30">
        <v>3.1577057682427869E-3</v>
      </c>
    </row>
    <row r="30" spans="5:13" ht="18" customHeight="1" x14ac:dyDescent="0.2">
      <c r="E30" s="37" t="s">
        <v>23</v>
      </c>
      <c r="F30" s="38">
        <v>15.060062960000002</v>
      </c>
      <c r="G30" s="39">
        <f t="shared" si="0"/>
        <v>1.1015830748556995E-2</v>
      </c>
      <c r="H30" s="40">
        <v>8.2012622702397897E-3</v>
      </c>
      <c r="I30" s="41">
        <v>0</v>
      </c>
      <c r="J30" s="39">
        <f t="shared" si="0"/>
        <v>0</v>
      </c>
      <c r="K30" s="38">
        <v>15.060062960000002</v>
      </c>
      <c r="L30" s="39">
        <f t="shared" si="1"/>
        <v>2.0365540314093423E-2</v>
      </c>
      <c r="M30" s="40">
        <v>8.2012622702397897E-3</v>
      </c>
    </row>
    <row r="31" spans="5:13" ht="21" customHeight="1" x14ac:dyDescent="0.2">
      <c r="E31" s="42" t="s">
        <v>10</v>
      </c>
      <c r="F31" s="43">
        <v>1367.1291166100002</v>
      </c>
      <c r="G31" s="44">
        <f>SUM(G13:G30)</f>
        <v>0.99999999999999989</v>
      </c>
      <c r="H31" s="45">
        <v>7.9961579214992314E-3</v>
      </c>
      <c r="I31" s="46">
        <v>624.37623267000004</v>
      </c>
      <c r="J31" s="44">
        <f>SUM(J13:J30)</f>
        <v>1</v>
      </c>
      <c r="K31" s="43">
        <v>739.48752293000007</v>
      </c>
      <c r="L31" s="44">
        <f>SUM(L13:L30)</f>
        <v>0.99999999999999967</v>
      </c>
      <c r="M31" s="45">
        <v>4.3251650063520506E-3</v>
      </c>
    </row>
    <row r="32" spans="5:13" ht="15" customHeight="1" x14ac:dyDescent="0.2">
      <c r="E32" s="47" t="s">
        <v>28</v>
      </c>
      <c r="F32" s="8"/>
      <c r="G32" s="9"/>
      <c r="H32" s="10"/>
      <c r="I32" s="11"/>
      <c r="J32" s="9"/>
      <c r="K32" s="8"/>
      <c r="L32" s="9"/>
      <c r="M32" s="10"/>
    </row>
    <row r="33" spans="5:13" ht="15" customHeight="1" x14ac:dyDescent="0.2">
      <c r="E33" s="48" t="s">
        <v>27</v>
      </c>
      <c r="F33" s="8"/>
      <c r="G33" s="9"/>
      <c r="H33" s="10"/>
      <c r="I33" s="11"/>
      <c r="J33" s="9"/>
      <c r="K33" s="8"/>
      <c r="L33" s="9"/>
      <c r="M33" s="10"/>
    </row>
    <row r="34" spans="5:13" ht="15" customHeight="1" x14ac:dyDescent="0.2">
      <c r="E34" s="48" t="s">
        <v>29</v>
      </c>
      <c r="F34" s="12"/>
      <c r="G34" s="12"/>
      <c r="H34" s="12"/>
      <c r="I34" s="13"/>
      <c r="J34" s="12"/>
      <c r="K34" s="12"/>
      <c r="L34" s="12"/>
      <c r="M34" s="12"/>
    </row>
    <row r="35" spans="5:13" ht="15" customHeight="1" x14ac:dyDescent="0.2">
      <c r="E35" s="49" t="s">
        <v>25</v>
      </c>
      <c r="F35" s="14"/>
      <c r="G35" s="14"/>
      <c r="H35" s="14"/>
      <c r="I35" s="14"/>
      <c r="J35" s="14"/>
      <c r="K35" s="14"/>
      <c r="L35" s="12"/>
      <c r="M35" s="15"/>
    </row>
    <row r="36" spans="5:13" x14ac:dyDescent="0.2">
      <c r="E36" s="2"/>
      <c r="F36" s="3"/>
      <c r="G36" s="3"/>
      <c r="H36" s="3"/>
      <c r="I36" s="3"/>
      <c r="J36" s="3"/>
      <c r="K36" s="4"/>
      <c r="L36" s="4"/>
      <c r="M36" s="4"/>
    </row>
    <row r="38" spans="5:13" x14ac:dyDescent="0.2">
      <c r="F38" s="5"/>
      <c r="G38" s="5"/>
      <c r="H38" s="5"/>
      <c r="I38" s="5"/>
      <c r="J38" s="5"/>
      <c r="K38" s="5"/>
    </row>
    <row r="39" spans="5:13" x14ac:dyDescent="0.2">
      <c r="L39" s="6"/>
    </row>
  </sheetData>
  <mergeCells count="7">
    <mergeCell ref="E7:M7"/>
    <mergeCell ref="K11:L11"/>
    <mergeCell ref="F11:G11"/>
    <mergeCell ref="I11:J11"/>
    <mergeCell ref="E8:M8"/>
    <mergeCell ref="K10:M10"/>
    <mergeCell ref="E9:M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17(2)</vt:lpstr>
      <vt:lpstr>'Cuadro 17(2)'!Área_de_impresión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2014-09-03T08:12:20Z</cp:lastPrinted>
  <dcterms:created xsi:type="dcterms:W3CDTF">2000-12-21T11:18:50Z</dcterms:created>
  <dcterms:modified xsi:type="dcterms:W3CDTF">2014-09-03T08:12:31Z</dcterms:modified>
</cp:coreProperties>
</file>