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/>
  </bookViews>
  <sheets>
    <sheet name="Cuadro 19" sheetId="17" r:id="rId1"/>
  </sheets>
  <definedNames>
    <definedName name="_xlnm.Print_Area" localSheetId="0">'Cuadro 19'!$D$7:$N$39</definedName>
  </definedNames>
  <calcPr calcId="145621"/>
</workbook>
</file>

<file path=xl/calcChain.xml><?xml version="1.0" encoding="utf-8"?>
<calcChain xmlns="http://schemas.openxmlformats.org/spreadsheetml/2006/main">
  <c r="N11" i="17" l="1"/>
  <c r="N35" i="17" l="1"/>
  <c r="N33" i="17"/>
  <c r="N32" i="17"/>
  <c r="N31" i="17"/>
  <c r="N29" i="17"/>
  <c r="N28" i="17"/>
  <c r="N27" i="17"/>
  <c r="N25" i="17"/>
  <c r="N23" i="17"/>
  <c r="N22" i="17"/>
  <c r="N21" i="17"/>
  <c r="N19" i="17"/>
  <c r="N18" i="17"/>
  <c r="N17" i="17"/>
  <c r="N14" i="17"/>
  <c r="N15" i="17"/>
  <c r="N13" i="17"/>
  <c r="M35" i="17" l="1"/>
  <c r="L35" i="17"/>
  <c r="K35" i="17"/>
  <c r="L25" i="17"/>
  <c r="M25" i="17"/>
  <c r="K25" i="17"/>
  <c r="M13" i="17"/>
  <c r="M14" i="17"/>
  <c r="M15" i="17"/>
  <c r="M17" i="17"/>
  <c r="M18" i="17"/>
  <c r="M19" i="17"/>
  <c r="M21" i="17"/>
  <c r="M22" i="17"/>
  <c r="M23" i="17"/>
  <c r="M27" i="17"/>
  <c r="M28" i="17"/>
  <c r="M29" i="17"/>
  <c r="M31" i="17"/>
  <c r="M32" i="17"/>
  <c r="M33" i="17"/>
  <c r="M11" i="17"/>
  <c r="L13" i="17"/>
  <c r="L14" i="17"/>
  <c r="L15" i="17"/>
  <c r="L17" i="17"/>
  <c r="L18" i="17"/>
  <c r="L19" i="17"/>
  <c r="L21" i="17"/>
  <c r="L22" i="17"/>
  <c r="L23" i="17"/>
  <c r="L27" i="17"/>
  <c r="L28" i="17"/>
  <c r="L29" i="17"/>
  <c r="L31" i="17"/>
  <c r="L32" i="17"/>
  <c r="L33" i="17"/>
  <c r="L11" i="17"/>
  <c r="K13" i="17"/>
  <c r="K14" i="17"/>
  <c r="K15" i="17"/>
  <c r="K17" i="17"/>
  <c r="K18" i="17"/>
  <c r="K19" i="17"/>
  <c r="K21" i="17"/>
  <c r="K22" i="17"/>
  <c r="K23" i="17"/>
  <c r="K27" i="17"/>
  <c r="K28" i="17"/>
  <c r="K29" i="17"/>
  <c r="K31" i="17"/>
  <c r="K32" i="17"/>
  <c r="K33" i="17"/>
  <c r="K11" i="17"/>
</calcChain>
</file>

<file path=xl/sharedStrings.xml><?xml version="1.0" encoding="utf-8"?>
<sst xmlns="http://schemas.openxmlformats.org/spreadsheetml/2006/main" count="43" uniqueCount="31">
  <si>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</si>
  <si>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</si>
  <si>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</si>
  <si>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</si>
  <si>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</si>
  <si>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</si>
  <si>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</si>
  <si>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</si>
  <si>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</si>
  <si>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</si>
  <si>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</si>
  <si>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2004</t>
  </si>
  <si>
    <t>2005</t>
  </si>
  <si>
    <t>05/04</t>
  </si>
  <si>
    <t>2006</t>
  </si>
  <si>
    <t>06/05</t>
  </si>
  <si>
    <t>2007</t>
  </si>
  <si>
    <t>07/06</t>
  </si>
  <si>
    <t>Ejercicio</t>
  </si>
  <si>
    <t>(1) En los ejercicios 2008, 2009 y 2010 se suprimió el gravamen por este impuesto.</t>
  </si>
  <si>
    <t>(3) Después de aplicar el límite conjunto con el IRPF.</t>
  </si>
  <si>
    <t>Fuente: AEAT y Memoria de la Administración Tributaria 2012</t>
  </si>
  <si>
    <t>Importe (millones de euros)</t>
  </si>
  <si>
    <t>(2) Como consecuencia de las modificaciones introducidas en el impuesto a partir de 2011, las cifras correspondientes a dicho ejercicio no son comparables con las del ejercicio 2007 y anteriores.</t>
  </si>
  <si>
    <t>Cuadro 19</t>
  </si>
  <si>
    <t>Tasa de variación</t>
  </si>
  <si>
    <t>07/04</t>
  </si>
  <si>
    <r>
      <t>EVOLUCIÓN DE LAS PRINCIPALES MAGNITUDES DEL IP. EJERCICIOS 2004-2007 Y 2011</t>
    </r>
    <r>
      <rPr>
        <b/>
        <vertAlign val="superscript"/>
        <sz val="12"/>
        <rFont val="Times New Roman"/>
        <family val="1"/>
      </rPr>
      <t>(1)</t>
    </r>
  </si>
  <si>
    <r>
      <t>2011</t>
    </r>
    <r>
      <rPr>
        <b/>
        <vertAlign val="superscript"/>
        <sz val="11"/>
        <rFont val="Times New Roman"/>
        <family val="1"/>
      </rPr>
      <t>(2)</t>
    </r>
  </si>
  <si>
    <t>BONIFICAC. AUTONÓMICAS</t>
  </si>
  <si>
    <r>
      <rPr>
        <b/>
        <sz val="10"/>
        <rFont val="Times New Roman"/>
        <family val="1"/>
      </rPr>
      <t>CUOTA ÍNTEGRA</t>
    </r>
    <r>
      <rPr>
        <b/>
        <vertAlign val="superscript"/>
        <sz val="11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</si>
</sst>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%"/>
    <numFmt numFmtId="165" formatCode="0.0%"/>
    <numFmt numFmtId="166" formatCode="#,##0.0"/>
    <numFmt numFmtId="167" formatCode="#,##0.0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49" fontId="3" fillId="2" borderId="4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0" quotePrefix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4" xfId="0" quotePrefix="1" applyNumberFormat="1" applyFont="1" applyFill="1" applyBorder="1" applyAlignment="1">
      <alignment horizontal="center" vertical="center"/>
    </xf>
    <xf numFmtId="49" fontId="3" fillId="2" borderId="11" xfId="0" quotePrefix="1" applyNumberFormat="1" applyFont="1" applyFill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 indent="1"/>
    </xf>
    <xf numFmtId="3" fontId="9" fillId="0" borderId="2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165" fontId="9" fillId="0" borderId="7" xfId="0" applyNumberFormat="1" applyFont="1" applyBorder="1" applyAlignment="1">
      <alignment horizontal="right" vertical="center" indent="1"/>
    </xf>
    <xf numFmtId="0" fontId="3" fillId="0" borderId="9" xfId="0" applyFont="1" applyBorder="1" applyAlignment="1"/>
    <xf numFmtId="0" fontId="9" fillId="0" borderId="0" xfId="0" applyFont="1" applyBorder="1" applyAlignment="1">
      <alignment horizontal="right" vertical="center" indent="1"/>
    </xf>
    <xf numFmtId="0" fontId="9" fillId="0" borderId="9" xfId="0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9" fillId="0" borderId="10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167" fontId="9" fillId="0" borderId="10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 indent="1"/>
    </xf>
    <xf numFmtId="164" fontId="9" fillId="0" borderId="8" xfId="0" applyNumberFormat="1" applyFont="1" applyBorder="1" applyAlignment="1">
      <alignment horizontal="right" vertical="center" indent="1"/>
    </xf>
    <xf numFmtId="167" fontId="9" fillId="0" borderId="12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167" fontId="9" fillId="0" borderId="11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5" fillId="0" borderId="0" xfId="1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11" fillId="0" borderId="9" xfId="0" applyNumberFormat="1" applyFont="1" applyFill="1" applyBorder="1" applyAlignment="1">
      <alignment horizontal="left" vertical="center"/>
    </xf>
    <xf numFmtId="0" fontId="11" fillId="0" borderId="9" xfId="0" applyFont="1" applyBorder="1" applyAlignment="1"/>
    <xf numFmtId="0" fontId="5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7:N41"/>
  <sheetViews>
    <sheetView showGridLines="0" showRowColHeaders="0" tabSelected="1" topLeftCell="A3" zoomScale="90" zoomScaleNormal="90" workbookViewId="0">
      <selection activeCell="D7" sqref="D7:N7"/>
    </sheetView>
  </sheetViews>
  <sheetFormatPr baseColWidth="10" defaultRowHeight="12.75" x14ac:dyDescent="0.2"/>
  <cols>
    <col min="1" max="3" width="11.7109375" style="1" customWidth="1"/>
    <col min="4" max="4" width="32.7109375" style="1" customWidth="1"/>
    <col min="5" max="5" width="11.7109375" style="2" customWidth="1"/>
    <col min="6" max="8" width="11.7109375" style="1" customWidth="1"/>
    <col min="9" max="9" width="0.28515625" style="1" customWidth="1"/>
    <col min="10" max="10" width="11.7109375" style="1" customWidth="1"/>
    <col min="11" max="11" width="9.7109375" style="1" customWidth="1"/>
    <col min="12" max="14" width="8.7109375" style="1" customWidth="1"/>
    <col min="15" max="16384" width="11.42578125" style="1"/>
  </cols>
  <sheetData>
    <row r="7" spans="4:14" ht="15" customHeight="1" x14ac:dyDescent="0.2">
      <c r="D7" s="51" t="s">
        <v>24</v>
      </c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4:14" ht="18" customHeight="1" x14ac:dyDescent="0.2">
      <c r="D8" s="50" t="s">
        <v>27</v>
      </c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4:14" ht="20.100000000000001" customHeight="1" x14ac:dyDescent="0.2">
      <c r="D9" s="52" t="s">
        <v>8</v>
      </c>
      <c r="E9" s="54" t="s">
        <v>18</v>
      </c>
      <c r="F9" s="55"/>
      <c r="G9" s="55"/>
      <c r="H9" s="55"/>
      <c r="I9" s="55"/>
      <c r="J9" s="56"/>
      <c r="K9" s="54" t="s">
        <v>25</v>
      </c>
      <c r="L9" s="55"/>
      <c r="M9" s="55"/>
      <c r="N9" s="56"/>
    </row>
    <row r="10" spans="4:14" ht="22.15" customHeight="1" x14ac:dyDescent="0.2">
      <c r="D10" s="53"/>
      <c r="E10" s="4" t="s">
        <v>11</v>
      </c>
      <c r="F10" s="4" t="s">
        <v>12</v>
      </c>
      <c r="G10" s="4" t="s">
        <v>14</v>
      </c>
      <c r="H10" s="5" t="s">
        <v>16</v>
      </c>
      <c r="I10" s="6"/>
      <c r="J10" s="6" t="s">
        <v>28</v>
      </c>
      <c r="K10" s="7" t="s">
        <v>13</v>
      </c>
      <c r="L10" s="8" t="s">
        <v>15</v>
      </c>
      <c r="M10" s="9" t="s">
        <v>17</v>
      </c>
      <c r="N10" s="10" t="s">
        <v>26</v>
      </c>
    </row>
    <row r="11" spans="4:14" ht="21.95" customHeight="1" x14ac:dyDescent="0.2">
      <c r="D11" s="47" t="s">
        <v>5</v>
      </c>
      <c r="E11" s="11">
        <v>920676</v>
      </c>
      <c r="F11" s="11">
        <v>957503</v>
      </c>
      <c r="G11" s="11">
        <v>1001503</v>
      </c>
      <c r="H11" s="11">
        <v>981498</v>
      </c>
      <c r="I11" s="12"/>
      <c r="J11" s="12">
        <v>130216</v>
      </c>
      <c r="K11" s="13">
        <f>F11/E11-1</f>
        <v>3.9999956553662841E-2</v>
      </c>
      <c r="L11" s="13">
        <f>G11/F11-1</f>
        <v>4.5952858633341087E-2</v>
      </c>
      <c r="M11" s="13">
        <f>H11/G11-1</f>
        <v>-1.9974977608654187E-2</v>
      </c>
      <c r="N11" s="14">
        <f>H11/E11-1</f>
        <v>6.6062328115428226E-2</v>
      </c>
    </row>
    <row r="12" spans="4:14" ht="18" customHeight="1" x14ac:dyDescent="0.2">
      <c r="D12" s="48" t="s">
        <v>0</v>
      </c>
      <c r="E12" s="16"/>
      <c r="F12" s="16"/>
      <c r="G12" s="16"/>
      <c r="H12" s="16"/>
      <c r="I12" s="17"/>
      <c r="J12" s="17"/>
      <c r="K12" s="18"/>
      <c r="L12" s="18"/>
      <c r="M12" s="18"/>
      <c r="N12" s="19"/>
    </row>
    <row r="13" spans="4:14" ht="15.95" customHeight="1" x14ac:dyDescent="0.2">
      <c r="D13" s="20" t="s">
        <v>9</v>
      </c>
      <c r="E13" s="21">
        <v>920376</v>
      </c>
      <c r="F13" s="21">
        <v>957303</v>
      </c>
      <c r="G13" s="21">
        <v>1001279</v>
      </c>
      <c r="H13" s="21">
        <v>981288</v>
      </c>
      <c r="I13" s="22"/>
      <c r="J13" s="22">
        <v>129400</v>
      </c>
      <c r="K13" s="18">
        <f t="shared" ref="K13:K33" si="0">F13/E13-1</f>
        <v>4.0121645936008754E-2</v>
      </c>
      <c r="L13" s="18">
        <f t="shared" ref="L13:L33" si="1">G13/F13-1</f>
        <v>4.5937388684669234E-2</v>
      </c>
      <c r="M13" s="18">
        <f t="shared" ref="M13:M33" si="2">H13/G13-1</f>
        <v>-1.9965464171324832E-2</v>
      </c>
      <c r="N13" s="19">
        <f>H13/E13-1</f>
        <v>6.6181647500586749E-2</v>
      </c>
    </row>
    <row r="14" spans="4:14" ht="15.95" customHeight="1" x14ac:dyDescent="0.2">
      <c r="D14" s="20" t="s">
        <v>22</v>
      </c>
      <c r="E14" s="23">
        <v>381765.9</v>
      </c>
      <c r="F14" s="23">
        <v>430969.5</v>
      </c>
      <c r="G14" s="23">
        <v>497297.1</v>
      </c>
      <c r="H14" s="23">
        <v>511506.3</v>
      </c>
      <c r="I14" s="24"/>
      <c r="J14" s="24">
        <v>250334.8429511</v>
      </c>
      <c r="K14" s="18">
        <f t="shared" si="0"/>
        <v>0.12888421936060812</v>
      </c>
      <c r="L14" s="18">
        <f t="shared" si="1"/>
        <v>0.15390323445162579</v>
      </c>
      <c r="M14" s="18">
        <f t="shared" si="2"/>
        <v>2.8572859162058206E-2</v>
      </c>
      <c r="N14" s="19">
        <f t="shared" ref="N14:N15" si="3">H14/E14-1</f>
        <v>0.33984281990612564</v>
      </c>
    </row>
    <row r="15" spans="4:14" ht="15.95" customHeight="1" x14ac:dyDescent="0.2">
      <c r="D15" s="20" t="s">
        <v>10</v>
      </c>
      <c r="E15" s="21">
        <v>414793</v>
      </c>
      <c r="F15" s="21">
        <v>450191</v>
      </c>
      <c r="G15" s="21">
        <v>496662</v>
      </c>
      <c r="H15" s="21">
        <v>521260</v>
      </c>
      <c r="I15" s="22"/>
      <c r="J15" s="22">
        <v>1934581.4756653786</v>
      </c>
      <c r="K15" s="18">
        <f t="shared" si="0"/>
        <v>8.5338952200254115E-2</v>
      </c>
      <c r="L15" s="18">
        <f t="shared" si="1"/>
        <v>0.10322507557903204</v>
      </c>
      <c r="M15" s="18">
        <f t="shared" si="2"/>
        <v>4.9526639847622622E-2</v>
      </c>
      <c r="N15" s="19">
        <f t="shared" si="3"/>
        <v>0.25667501621290612</v>
      </c>
    </row>
    <row r="16" spans="4:14" ht="18" customHeight="1" x14ac:dyDescent="0.2">
      <c r="D16" s="48" t="s">
        <v>1</v>
      </c>
      <c r="E16" s="21"/>
      <c r="F16" s="21"/>
      <c r="G16" s="21"/>
      <c r="H16" s="21"/>
      <c r="I16" s="22"/>
      <c r="J16" s="22"/>
      <c r="K16" s="18"/>
      <c r="L16" s="18"/>
      <c r="M16" s="18"/>
      <c r="N16" s="19"/>
    </row>
    <row r="17" spans="4:14" ht="15.95" customHeight="1" x14ac:dyDescent="0.2">
      <c r="D17" s="20" t="s">
        <v>9</v>
      </c>
      <c r="E17" s="21">
        <v>918245</v>
      </c>
      <c r="F17" s="21">
        <v>954942</v>
      </c>
      <c r="G17" s="21">
        <v>998626</v>
      </c>
      <c r="H17" s="21">
        <v>978605</v>
      </c>
      <c r="I17" s="22"/>
      <c r="J17" s="22">
        <v>121582</v>
      </c>
      <c r="K17" s="18">
        <f t="shared" si="0"/>
        <v>3.9964279685704707E-2</v>
      </c>
      <c r="L17" s="18">
        <f t="shared" si="1"/>
        <v>4.574518661866378E-2</v>
      </c>
      <c r="M17" s="18">
        <f t="shared" si="2"/>
        <v>-2.0048546703170134E-2</v>
      </c>
      <c r="N17" s="19">
        <f>H17/E17-1</f>
        <v>6.5734090574955495E-2</v>
      </c>
    </row>
    <row r="18" spans="4:14" ht="15.95" customHeight="1" x14ac:dyDescent="0.2">
      <c r="D18" s="20" t="s">
        <v>22</v>
      </c>
      <c r="E18" s="23">
        <v>285724.5</v>
      </c>
      <c r="F18" s="23">
        <v>330233.59999999998</v>
      </c>
      <c r="G18" s="23">
        <v>391684.5</v>
      </c>
      <c r="H18" s="23">
        <v>408446.3</v>
      </c>
      <c r="I18" s="24"/>
      <c r="J18" s="24">
        <v>170973.25115781001</v>
      </c>
      <c r="K18" s="18">
        <f t="shared" si="0"/>
        <v>0.15577628099795415</v>
      </c>
      <c r="L18" s="18">
        <f t="shared" si="1"/>
        <v>0.1860831241884533</v>
      </c>
      <c r="M18" s="18">
        <f t="shared" si="2"/>
        <v>4.2794136607396949E-2</v>
      </c>
      <c r="N18" s="19">
        <f t="shared" ref="N18:N19" si="4">H18/E18-1</f>
        <v>0.42951094498371689</v>
      </c>
    </row>
    <row r="19" spans="4:14" ht="15.95" customHeight="1" x14ac:dyDescent="0.2">
      <c r="D19" s="20" t="s">
        <v>10</v>
      </c>
      <c r="E19" s="21">
        <v>311164</v>
      </c>
      <c r="F19" s="21">
        <v>345815</v>
      </c>
      <c r="G19" s="21">
        <v>392223</v>
      </c>
      <c r="H19" s="21">
        <v>417376</v>
      </c>
      <c r="I19" s="22"/>
      <c r="J19" s="22">
        <v>1406238.1862266618</v>
      </c>
      <c r="K19" s="18">
        <f t="shared" si="0"/>
        <v>0.11135928320756894</v>
      </c>
      <c r="L19" s="18">
        <f t="shared" si="1"/>
        <v>0.13419892138860368</v>
      </c>
      <c r="M19" s="18">
        <f t="shared" si="2"/>
        <v>6.4129334587721853E-2</v>
      </c>
      <c r="N19" s="19">
        <f t="shared" si="4"/>
        <v>0.34133768687894483</v>
      </c>
    </row>
    <row r="20" spans="4:14" ht="18" customHeight="1" x14ac:dyDescent="0.2">
      <c r="D20" s="15" t="s">
        <v>30</v>
      </c>
      <c r="E20" s="21"/>
      <c r="F20" s="21"/>
      <c r="G20" s="21"/>
      <c r="H20" s="21"/>
      <c r="I20" s="22"/>
      <c r="J20" s="22"/>
      <c r="K20" s="18"/>
      <c r="L20" s="18"/>
      <c r="M20" s="18"/>
      <c r="N20" s="19"/>
    </row>
    <row r="21" spans="4:14" ht="15.95" customHeight="1" x14ac:dyDescent="0.2">
      <c r="D21" s="20" t="s">
        <v>9</v>
      </c>
      <c r="E21" s="21">
        <v>904838</v>
      </c>
      <c r="F21" s="21">
        <v>941155</v>
      </c>
      <c r="G21" s="21">
        <v>985735</v>
      </c>
      <c r="H21" s="21">
        <v>967230</v>
      </c>
      <c r="I21" s="22"/>
      <c r="J21" s="22">
        <v>121582</v>
      </c>
      <c r="K21" s="18">
        <f t="shared" si="0"/>
        <v>4.0136466417192818E-2</v>
      </c>
      <c r="L21" s="18">
        <f t="shared" si="1"/>
        <v>4.7367330567228638E-2</v>
      </c>
      <c r="M21" s="18">
        <f t="shared" si="2"/>
        <v>-1.8772793905055596E-2</v>
      </c>
      <c r="N21" s="19">
        <f>H21/E21-1</f>
        <v>6.8953779571591767E-2</v>
      </c>
    </row>
    <row r="22" spans="4:14" ht="15.95" customHeight="1" x14ac:dyDescent="0.2">
      <c r="D22" s="20" t="s">
        <v>22</v>
      </c>
      <c r="E22" s="23">
        <v>1205.7</v>
      </c>
      <c r="F22" s="23">
        <v>1445.6</v>
      </c>
      <c r="G22" s="23">
        <v>1801.2</v>
      </c>
      <c r="H22" s="23">
        <v>2122.4</v>
      </c>
      <c r="I22" s="24"/>
      <c r="J22" s="24">
        <v>1367.1291166100002</v>
      </c>
      <c r="K22" s="18">
        <f t="shared" si="0"/>
        <v>0.19897155179563719</v>
      </c>
      <c r="L22" s="18">
        <f t="shared" si="1"/>
        <v>0.24598782512451578</v>
      </c>
      <c r="M22" s="18">
        <f t="shared" si="2"/>
        <v>0.17832556073728623</v>
      </c>
      <c r="N22" s="19">
        <f t="shared" ref="N22:N23" si="5">H22/E22-1</f>
        <v>0.76030521688645591</v>
      </c>
    </row>
    <row r="23" spans="4:14" ht="15.95" customHeight="1" x14ac:dyDescent="0.2">
      <c r="D23" s="20" t="s">
        <v>10</v>
      </c>
      <c r="E23" s="21">
        <v>1333</v>
      </c>
      <c r="F23" s="21">
        <v>1536</v>
      </c>
      <c r="G23" s="21">
        <v>1827</v>
      </c>
      <c r="H23" s="21">
        <v>2194</v>
      </c>
      <c r="I23" s="22"/>
      <c r="J23" s="22">
        <v>11244.502612311035</v>
      </c>
      <c r="K23" s="18">
        <f t="shared" si="0"/>
        <v>0.15228807201800443</v>
      </c>
      <c r="L23" s="18">
        <f t="shared" si="1"/>
        <v>0.189453125</v>
      </c>
      <c r="M23" s="18">
        <f t="shared" si="2"/>
        <v>0.20087575259989054</v>
      </c>
      <c r="N23" s="19">
        <f t="shared" si="5"/>
        <v>0.64591147786946745</v>
      </c>
    </row>
    <row r="24" spans="4:14" ht="18" customHeight="1" x14ac:dyDescent="0.2">
      <c r="D24" s="48" t="s">
        <v>6</v>
      </c>
      <c r="E24" s="21"/>
      <c r="F24" s="21"/>
      <c r="G24" s="21"/>
      <c r="H24" s="21"/>
      <c r="I24" s="22"/>
      <c r="J24" s="22"/>
      <c r="K24" s="18"/>
      <c r="L24" s="18"/>
      <c r="M24" s="18"/>
      <c r="N24" s="19"/>
    </row>
    <row r="25" spans="4:14" ht="15.95" customHeight="1" x14ac:dyDescent="0.2">
      <c r="D25" s="25" t="s">
        <v>7</v>
      </c>
      <c r="E25" s="26">
        <v>4.2197991421806672E-3</v>
      </c>
      <c r="F25" s="26">
        <v>4.3775073160332561E-3</v>
      </c>
      <c r="G25" s="26">
        <v>4.5985991276141893E-3</v>
      </c>
      <c r="H25" s="26">
        <v>5.1962767198527691E-3</v>
      </c>
      <c r="I25" s="27"/>
      <c r="J25" s="27">
        <v>7.9961579214992314E-3</v>
      </c>
      <c r="K25" s="28">
        <f>(F25-E25)*100</f>
        <v>1.577081738525889E-2</v>
      </c>
      <c r="L25" s="28">
        <f>(G25-F25)*100</f>
        <v>2.2109181158093318E-2</v>
      </c>
      <c r="M25" s="28">
        <f>(H25-G25)*100</f>
        <v>5.9767759223857977E-2</v>
      </c>
      <c r="N25" s="29">
        <f>(H25-E25)*100</f>
        <v>9.7647757767210186E-2</v>
      </c>
    </row>
    <row r="26" spans="4:14" ht="18" customHeight="1" x14ac:dyDescent="0.2">
      <c r="D26" s="48" t="s">
        <v>29</v>
      </c>
      <c r="E26" s="26"/>
      <c r="F26" s="26"/>
      <c r="G26" s="26"/>
      <c r="H26" s="26"/>
      <c r="I26" s="27"/>
      <c r="J26" s="27"/>
      <c r="K26" s="30"/>
      <c r="L26" s="30"/>
      <c r="M26" s="30"/>
      <c r="N26" s="31"/>
    </row>
    <row r="27" spans="4:14" ht="15.95" customHeight="1" x14ac:dyDescent="0.2">
      <c r="D27" s="20" t="s">
        <v>9</v>
      </c>
      <c r="E27" s="21">
        <v>69</v>
      </c>
      <c r="F27" s="21">
        <v>85</v>
      </c>
      <c r="G27" s="21">
        <v>97</v>
      </c>
      <c r="H27" s="21">
        <v>120</v>
      </c>
      <c r="I27" s="27"/>
      <c r="J27" s="22">
        <v>19527</v>
      </c>
      <c r="K27" s="30">
        <f t="shared" si="0"/>
        <v>0.23188405797101441</v>
      </c>
      <c r="L27" s="30">
        <f t="shared" si="1"/>
        <v>0.14117647058823524</v>
      </c>
      <c r="M27" s="30">
        <f t="shared" si="2"/>
        <v>0.23711340206185572</v>
      </c>
      <c r="N27" s="19">
        <f>H27/E27-1</f>
        <v>0.73913043478260865</v>
      </c>
    </row>
    <row r="28" spans="4:14" ht="15.95" customHeight="1" x14ac:dyDescent="0.2">
      <c r="D28" s="20" t="s">
        <v>22</v>
      </c>
      <c r="E28" s="32">
        <v>2.0338289999999998E-2</v>
      </c>
      <c r="F28" s="23">
        <v>8.9179149999999999E-2</v>
      </c>
      <c r="G28" s="23">
        <v>0.10901184999999999</v>
      </c>
      <c r="H28" s="23">
        <v>0.18244137999999999</v>
      </c>
      <c r="I28" s="27"/>
      <c r="J28" s="24">
        <v>624.37623266999992</v>
      </c>
      <c r="K28" s="30">
        <f t="shared" si="0"/>
        <v>3.3847909534184044</v>
      </c>
      <c r="L28" s="30">
        <f t="shared" si="1"/>
        <v>0.22239166890467099</v>
      </c>
      <c r="M28" s="30">
        <f t="shared" si="2"/>
        <v>0.67359218286819278</v>
      </c>
      <c r="N28" s="19">
        <f t="shared" ref="N28:N29" si="6">H28/E28-1</f>
        <v>7.9703401810083339</v>
      </c>
    </row>
    <row r="29" spans="4:14" ht="15.95" customHeight="1" x14ac:dyDescent="0.2">
      <c r="D29" s="20" t="s">
        <v>10</v>
      </c>
      <c r="E29" s="21">
        <v>294.75782608695647</v>
      </c>
      <c r="F29" s="21">
        <v>1049.1664705882351</v>
      </c>
      <c r="G29" s="21">
        <v>1123.8335051546392</v>
      </c>
      <c r="H29" s="21">
        <v>1520.3448333333331</v>
      </c>
      <c r="I29" s="27"/>
      <c r="J29" s="22">
        <v>31975.020877246887</v>
      </c>
      <c r="K29" s="30">
        <f t="shared" si="0"/>
        <v>2.559418538657293</v>
      </c>
      <c r="L29" s="30">
        <f t="shared" si="1"/>
        <v>7.1167957287598504E-2</v>
      </c>
      <c r="M29" s="30">
        <f t="shared" si="2"/>
        <v>0.35282034781845573</v>
      </c>
      <c r="N29" s="19">
        <f t="shared" si="6"/>
        <v>4.1579456040797922</v>
      </c>
    </row>
    <row r="30" spans="4:14" ht="18" customHeight="1" x14ac:dyDescent="0.2">
      <c r="D30" s="48" t="s">
        <v>2</v>
      </c>
      <c r="E30" s="16"/>
      <c r="F30" s="16"/>
      <c r="G30" s="16"/>
      <c r="H30" s="16"/>
      <c r="I30" s="17"/>
      <c r="J30" s="17"/>
      <c r="K30" s="18"/>
      <c r="L30" s="18"/>
      <c r="M30" s="18"/>
      <c r="N30" s="19"/>
    </row>
    <row r="31" spans="4:14" ht="15.95" customHeight="1" x14ac:dyDescent="0.2">
      <c r="D31" s="20" t="s">
        <v>9</v>
      </c>
      <c r="E31" s="21">
        <v>904770</v>
      </c>
      <c r="F31" s="21">
        <v>941101</v>
      </c>
      <c r="G31" s="21">
        <v>985677</v>
      </c>
      <c r="H31" s="21">
        <v>967793</v>
      </c>
      <c r="I31" s="22"/>
      <c r="J31" s="22">
        <v>102297</v>
      </c>
      <c r="K31" s="18">
        <f t="shared" si="0"/>
        <v>4.0154956508283934E-2</v>
      </c>
      <c r="L31" s="18">
        <f t="shared" si="1"/>
        <v>4.7365798144938687E-2</v>
      </c>
      <c r="M31" s="18">
        <f t="shared" si="2"/>
        <v>-1.8143874717579944E-2</v>
      </c>
      <c r="N31" s="19">
        <f>H31/E31-1</f>
        <v>6.9656376758734373E-2</v>
      </c>
    </row>
    <row r="32" spans="4:14" ht="15.95" customHeight="1" x14ac:dyDescent="0.2">
      <c r="D32" s="20" t="s">
        <v>22</v>
      </c>
      <c r="E32" s="23">
        <v>1203.2</v>
      </c>
      <c r="F32" s="23">
        <v>1442.7</v>
      </c>
      <c r="G32" s="23">
        <v>1797.6</v>
      </c>
      <c r="H32" s="23">
        <v>2121.5</v>
      </c>
      <c r="I32" s="22"/>
      <c r="J32" s="24">
        <v>739.48752292999995</v>
      </c>
      <c r="K32" s="18">
        <f t="shared" si="0"/>
        <v>0.19905252659574457</v>
      </c>
      <c r="L32" s="18">
        <f t="shared" si="1"/>
        <v>0.24599708879184856</v>
      </c>
      <c r="M32" s="18">
        <f t="shared" si="2"/>
        <v>0.18018469069870946</v>
      </c>
      <c r="N32" s="19">
        <f t="shared" ref="N32:N33" si="7">H32/E32-1</f>
        <v>0.76321476063829774</v>
      </c>
    </row>
    <row r="33" spans="4:14" ht="15.95" customHeight="1" x14ac:dyDescent="0.2">
      <c r="D33" s="20" t="s">
        <v>10</v>
      </c>
      <c r="E33" s="21">
        <v>1330</v>
      </c>
      <c r="F33" s="21">
        <v>1533</v>
      </c>
      <c r="G33" s="21">
        <v>1824</v>
      </c>
      <c r="H33" s="21">
        <v>2192</v>
      </c>
      <c r="I33" s="22"/>
      <c r="J33" s="22">
        <v>7228.829026559918</v>
      </c>
      <c r="K33" s="18">
        <f t="shared" si="0"/>
        <v>0.15263157894736845</v>
      </c>
      <c r="L33" s="18">
        <f t="shared" si="1"/>
        <v>0.18982387475538154</v>
      </c>
      <c r="M33" s="18">
        <f t="shared" si="2"/>
        <v>0.20175438596491224</v>
      </c>
      <c r="N33" s="19">
        <f t="shared" si="7"/>
        <v>0.64812030075187965</v>
      </c>
    </row>
    <row r="34" spans="4:14" ht="18" customHeight="1" x14ac:dyDescent="0.2">
      <c r="D34" s="48" t="s">
        <v>3</v>
      </c>
      <c r="E34" s="16"/>
      <c r="F34" s="16"/>
      <c r="G34" s="16"/>
      <c r="H34" s="16"/>
      <c r="I34" s="17"/>
      <c r="J34" s="17"/>
      <c r="K34" s="18"/>
      <c r="L34" s="18"/>
      <c r="M34" s="18"/>
      <c r="N34" s="19"/>
    </row>
    <row r="35" spans="4:14" ht="15.95" customHeight="1" x14ac:dyDescent="0.2">
      <c r="D35" s="33" t="s">
        <v>4</v>
      </c>
      <c r="E35" s="34">
        <v>4.2110494549819849E-3</v>
      </c>
      <c r="F35" s="34">
        <v>4.3687256535979383E-3</v>
      </c>
      <c r="G35" s="34">
        <v>4.5894080567395442E-3</v>
      </c>
      <c r="H35" s="34">
        <v>5.1940732478173999E-3</v>
      </c>
      <c r="I35" s="35"/>
      <c r="J35" s="35">
        <v>4.3251650063520497E-3</v>
      </c>
      <c r="K35" s="36">
        <f>(F35-E35)*100</f>
        <v>1.5767619861595337E-2</v>
      </c>
      <c r="L35" s="37">
        <f>(G35-F35)*100</f>
        <v>2.2068240314160586E-2</v>
      </c>
      <c r="M35" s="37">
        <f>(H35-G35)*100</f>
        <v>6.0466519107785568E-2</v>
      </c>
      <c r="N35" s="38">
        <f>(H35-E35)*100</f>
        <v>9.8302379283541491E-2</v>
      </c>
    </row>
    <row r="36" spans="4:14" ht="15" customHeight="1" x14ac:dyDescent="0.2">
      <c r="D36" s="57" t="s">
        <v>19</v>
      </c>
      <c r="E36" s="57"/>
      <c r="F36" s="57"/>
      <c r="G36" s="57"/>
      <c r="H36" s="57"/>
      <c r="I36" s="57"/>
      <c r="J36" s="57"/>
      <c r="K36" s="57"/>
      <c r="L36" s="57"/>
      <c r="M36" s="57"/>
      <c r="N36" s="39"/>
    </row>
    <row r="37" spans="4:14" ht="24.75" customHeight="1" x14ac:dyDescent="0.2">
      <c r="D37" s="49" t="s">
        <v>23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4:14" ht="15" customHeight="1" x14ac:dyDescent="0.2">
      <c r="D38" s="40" t="s">
        <v>20</v>
      </c>
      <c r="E38" s="41"/>
      <c r="F38" s="41"/>
      <c r="G38" s="41"/>
      <c r="H38" s="41"/>
      <c r="I38" s="41"/>
      <c r="J38" s="41"/>
      <c r="K38" s="42"/>
      <c r="L38" s="43"/>
      <c r="M38" s="43"/>
      <c r="N38" s="43"/>
    </row>
    <row r="39" spans="4:14" ht="15" customHeight="1" x14ac:dyDescent="0.2">
      <c r="D39" s="44" t="s">
        <v>21</v>
      </c>
      <c r="E39" s="45"/>
      <c r="F39" s="46"/>
      <c r="G39" s="46"/>
      <c r="H39" s="46"/>
      <c r="I39" s="46"/>
      <c r="J39" s="46"/>
      <c r="K39" s="46"/>
      <c r="L39" s="46"/>
      <c r="M39" s="46"/>
      <c r="N39" s="46"/>
    </row>
    <row r="41" spans="4:14" x14ac:dyDescent="0.2">
      <c r="H41" s="2"/>
      <c r="I41" s="2"/>
      <c r="J41" s="2"/>
      <c r="M41" s="3"/>
      <c r="N41" s="3"/>
    </row>
  </sheetData>
  <mergeCells count="7">
    <mergeCell ref="D37:N37"/>
    <mergeCell ref="D8:N8"/>
    <mergeCell ref="D7:N7"/>
    <mergeCell ref="D9:D10"/>
    <mergeCell ref="E9:J9"/>
    <mergeCell ref="D36:M36"/>
    <mergeCell ref="K9:N9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64" orientation="portrait" r:id="rId1"/>
  <headerFooter alignWithMargins="0"/>
  <ignoredErrors>
    <ignoredError sqref="E10:H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2014-07-24T09:53:43Z</cp:lastPrinted>
  <dcterms:created xsi:type="dcterms:W3CDTF">2001-06-22T10:02:13Z</dcterms:created>
  <dcterms:modified xsi:type="dcterms:W3CDTF">2014-09-03T08:10:46Z</dcterms:modified>
</cp:coreProperties>
</file>