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IV" sheetId="66" r:id="rId1"/>
  </sheets>
  <definedNames>
    <definedName name="_xlnm.Print_Area" localSheetId="0">A.IV!$B$2:$I$28</definedName>
  </definedNames>
  <calcPr calcId="145621"/>
</workbook>
</file>

<file path=xl/calcChain.xml><?xml version="1.0" encoding="utf-8"?>
<calcChain xmlns="http://schemas.openxmlformats.org/spreadsheetml/2006/main">
  <c r="I28" i="66" l="1"/>
  <c r="I27" i="66"/>
  <c r="I26" i="66"/>
  <c r="I25" i="66"/>
  <c r="I24" i="66"/>
  <c r="I23" i="66"/>
  <c r="I22" i="66"/>
  <c r="I21" i="66"/>
  <c r="I20" i="66"/>
  <c r="I19" i="66"/>
  <c r="I18" i="66"/>
  <c r="I17" i="66"/>
  <c r="I16" i="66"/>
  <c r="I15" i="66"/>
  <c r="I14" i="66"/>
  <c r="I13" i="66"/>
  <c r="I12" i="66"/>
  <c r="I11" i="66"/>
  <c r="I10" i="66"/>
  <c r="I9" i="66"/>
  <c r="I8" i="66"/>
  <c r="G28" i="66"/>
  <c r="G8" i="66"/>
  <c r="H8" i="66" s="1"/>
  <c r="H9" i="66" s="1"/>
  <c r="G9" i="66"/>
  <c r="G10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D28" i="66"/>
  <c r="D8" i="66"/>
  <c r="E8" i="66" s="1"/>
  <c r="D9" i="66"/>
  <c r="D10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D26" i="66"/>
  <c r="D27" i="66"/>
  <c r="E9" i="66" l="1"/>
  <c r="E10" i="66" s="1"/>
  <c r="E11" i="66" s="1"/>
  <c r="E12" i="66" s="1"/>
  <c r="E13" i="66" s="1"/>
  <c r="E14" i="66" s="1"/>
  <c r="E15" i="66" s="1"/>
  <c r="E16" i="66" s="1"/>
  <c r="E17" i="66" s="1"/>
  <c r="E18" i="66" s="1"/>
  <c r="E19" i="66" s="1"/>
  <c r="E20" i="66" s="1"/>
  <c r="E21" i="66" s="1"/>
  <c r="E22" i="66" s="1"/>
  <c r="E23" i="66" s="1"/>
  <c r="E24" i="66" s="1"/>
  <c r="E25" i="66" s="1"/>
  <c r="E26" i="66" s="1"/>
  <c r="E27" i="66" s="1"/>
  <c r="H10" i="66"/>
  <c r="H11" i="66" s="1"/>
  <c r="H12" i="66" s="1"/>
  <c r="H13" i="66" s="1"/>
  <c r="H14" i="66" s="1"/>
  <c r="H15" i="66" s="1"/>
  <c r="H16" i="66" s="1"/>
  <c r="H17" i="66" s="1"/>
  <c r="H18" i="66" s="1"/>
  <c r="H19" i="66" s="1"/>
  <c r="H20" i="66" s="1"/>
  <c r="H21" i="66" s="1"/>
  <c r="H22" i="66" s="1"/>
  <c r="H23" i="66" s="1"/>
  <c r="H24" i="66" s="1"/>
  <c r="H25" i="66" s="1"/>
  <c r="H26" i="66" s="1"/>
  <c r="H27" i="66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<sst xmlns="http://schemas.openxmlformats.org/spreadsheetml/2006/main" count="34" uniqueCount="32">
  <si>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</si>
  <si>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</si>
  <si>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</si>
  <si>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</si>
  <si>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</si>
  <si>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</si>
  <si>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</si>
  <si>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</si>
  <si>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</si>
  <si>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</si>
  <si>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</si>
  <si>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</si>
  <si>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</si>
  <si>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</si>
  <si>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</si>
  <si>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</si>
  <si>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</si>
  <si>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</si>
  <si>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</si>
  <si>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</si>
  <si>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</si>
  <si>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</si>
  <si>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</si>
  <si>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</si>
  <si>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</si>
  <si>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</si>
  <si>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</si>
  <si>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</si>
  <si>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</si>
  <si>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A.IV. DEUDAS DEDUCIBLES</t>
  </si>
  <si>
    <t>IP 2012.  TOTAL DECLARANTES</t>
  </si>
  <si>
    <t>Cuantía media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</si>
</sst>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7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6" fillId="6" borderId="32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28" xfId="0" applyFont="1" applyFill="1" applyBorder="1" applyAlignment="1" applyProtection="1">
      <alignment horizontal="center" vertical="center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36" xfId="0" applyFont="1" applyFill="1" applyBorder="1" applyAlignment="1">
      <alignment horizontal="center" vertical="top" wrapText="1"/>
    </xf>
    <xf numFmtId="0" fontId="6" fillId="6" borderId="33" xfId="0" applyFont="1" applyFill="1" applyBorder="1" applyAlignment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3" xfId="0" applyFont="1" applyFill="1" applyBorder="1" applyAlignment="1" applyProtection="1">
      <alignment horizontal="center" vertical="center" wrapText="1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1" t="s">
        <v>29</v>
      </c>
      <c r="C4" s="32"/>
      <c r="D4" s="32"/>
      <c r="E4" s="32"/>
      <c r="F4" s="32"/>
      <c r="G4" s="32"/>
      <c r="H4" s="32"/>
      <c r="I4" s="33"/>
    </row>
    <row r="5" spans="2:10" ht="19.5" customHeight="1" thickTop="1">
      <c r="B5" s="34" t="s">
        <v>28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10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10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10" ht="17.100000000000001" customHeight="1">
      <c r="B8" s="3" t="s">
        <v>8</v>
      </c>
      <c r="C8" s="6">
        <v>11445</v>
      </c>
      <c r="D8" s="10">
        <f>C8/C$28</f>
        <v>0.14173023578363383</v>
      </c>
      <c r="E8" s="10">
        <f>D8</f>
        <v>0.14173023578363383</v>
      </c>
      <c r="F8" s="11">
        <v>3527.1754109200001</v>
      </c>
      <c r="G8" s="10">
        <f>F8/F$28</f>
        <v>0.22127366459919937</v>
      </c>
      <c r="H8" s="12">
        <f>G8</f>
        <v>0.22127366459919937</v>
      </c>
      <c r="I8" s="13">
        <f>F8*10^6/C8</f>
        <v>308184.83275840979</v>
      </c>
    </row>
    <row r="9" spans="2:10" ht="17.100000000000001" customHeight="1">
      <c r="B9" s="4" t="s">
        <v>9</v>
      </c>
      <c r="C9" s="6">
        <v>7202</v>
      </c>
      <c r="D9" s="10">
        <f t="shared" ref="D9:D27" si="0">C9/C$28</f>
        <v>8.9186645531999204E-2</v>
      </c>
      <c r="E9" s="10">
        <f>E8+D9</f>
        <v>0.23091688131563304</v>
      </c>
      <c r="F9" s="11">
        <v>726.85798462000002</v>
      </c>
      <c r="G9" s="10">
        <f t="shared" ref="G9:G27" si="1">F9/F$28</f>
        <v>4.559867632387047E-2</v>
      </c>
      <c r="H9" s="12">
        <f>H8+G9</f>
        <v>0.26687234092306983</v>
      </c>
      <c r="I9" s="14">
        <f t="shared" ref="I9:I28" si="2">F9*10^6/C9</f>
        <v>100924.46329075257</v>
      </c>
    </row>
    <row r="10" spans="2:10" ht="17.100000000000001" customHeight="1">
      <c r="B10" s="4" t="s">
        <v>10</v>
      </c>
      <c r="C10" s="6">
        <v>7049</v>
      </c>
      <c r="D10" s="10">
        <f t="shared" si="0"/>
        <v>8.7291955617198339E-2</v>
      </c>
      <c r="E10" s="10">
        <f t="shared" ref="E10:E27" si="3">E9+D10</f>
        <v>0.31820883693283136</v>
      </c>
      <c r="F10" s="11">
        <v>705.57142290000002</v>
      </c>
      <c r="G10" s="10">
        <f t="shared" si="1"/>
        <v>4.4263286112224354E-2</v>
      </c>
      <c r="H10" s="12">
        <f t="shared" ref="H10:H27" si="4">H9+G10</f>
        <v>0.31113562703529418</v>
      </c>
      <c r="I10" s="14">
        <f t="shared" si="2"/>
        <v>100095.25080153212</v>
      </c>
    </row>
    <row r="11" spans="2:10" ht="17.100000000000001" customHeight="1">
      <c r="B11" s="4" t="s">
        <v>11</v>
      </c>
      <c r="C11" s="6">
        <v>6100</v>
      </c>
      <c r="D11" s="10">
        <f t="shared" si="0"/>
        <v>7.5539924707747175E-2</v>
      </c>
      <c r="E11" s="10">
        <f t="shared" si="3"/>
        <v>0.39374876164057854</v>
      </c>
      <c r="F11" s="11">
        <v>628.90199158000007</v>
      </c>
      <c r="G11" s="10">
        <f t="shared" si="1"/>
        <v>3.9453509434152073E-2</v>
      </c>
      <c r="H11" s="12">
        <f t="shared" si="4"/>
        <v>0.35058913646944623</v>
      </c>
      <c r="I11" s="14">
        <f t="shared" si="2"/>
        <v>103098.68714426231</v>
      </c>
    </row>
    <row r="12" spans="2:10" ht="17.100000000000001" customHeight="1">
      <c r="B12" s="21" t="s">
        <v>12</v>
      </c>
      <c r="C12" s="22">
        <v>11849</v>
      </c>
      <c r="D12" s="23">
        <f t="shared" si="0"/>
        <v>0.1467332078462453</v>
      </c>
      <c r="E12" s="23">
        <f t="shared" si="3"/>
        <v>0.54048196948682381</v>
      </c>
      <c r="F12" s="24">
        <v>1458.1161933599999</v>
      </c>
      <c r="G12" s="23">
        <f t="shared" si="1"/>
        <v>9.147339611103901E-2</v>
      </c>
      <c r="H12" s="25">
        <f t="shared" si="4"/>
        <v>0.44206253258048522</v>
      </c>
      <c r="I12" s="26">
        <f t="shared" si="2"/>
        <v>123058.16468562747</v>
      </c>
    </row>
    <row r="13" spans="2:10" ht="17.100000000000001" customHeight="1">
      <c r="B13" s="4" t="s">
        <v>13</v>
      </c>
      <c r="C13" s="6">
        <v>7989</v>
      </c>
      <c r="D13" s="10">
        <f t="shared" si="0"/>
        <v>9.8932534178720027E-2</v>
      </c>
      <c r="E13" s="10">
        <f t="shared" si="3"/>
        <v>0.63941450366554387</v>
      </c>
      <c r="F13" s="11">
        <v>1107.6646800199999</v>
      </c>
      <c r="G13" s="10">
        <f t="shared" si="1"/>
        <v>6.9488186534844273E-2</v>
      </c>
      <c r="H13" s="12">
        <f t="shared" si="4"/>
        <v>0.51155071911532946</v>
      </c>
      <c r="I13" s="14">
        <f t="shared" si="2"/>
        <v>138648.72700212791</v>
      </c>
    </row>
    <row r="14" spans="2:10" ht="17.100000000000001" customHeight="1">
      <c r="B14" s="4" t="s">
        <v>14</v>
      </c>
      <c r="C14" s="6">
        <v>9311</v>
      </c>
      <c r="D14" s="10">
        <f t="shared" si="0"/>
        <v>0.11530364573013671</v>
      </c>
      <c r="E14" s="10">
        <f t="shared" si="3"/>
        <v>0.7547181493956806</v>
      </c>
      <c r="F14" s="11">
        <v>1449.61474142</v>
      </c>
      <c r="G14" s="10">
        <f t="shared" si="1"/>
        <v>9.0940066404964909E-2</v>
      </c>
      <c r="H14" s="12">
        <f t="shared" si="4"/>
        <v>0.60249078552029434</v>
      </c>
      <c r="I14" s="14">
        <f t="shared" si="2"/>
        <v>155688.40526474064</v>
      </c>
    </row>
    <row r="15" spans="2:10" ht="17.100000000000001" customHeight="1">
      <c r="B15" s="4" t="s">
        <v>15</v>
      </c>
      <c r="C15" s="6">
        <v>5563</v>
      </c>
      <c r="D15" s="10">
        <f t="shared" si="0"/>
        <v>6.8889934614622547E-2</v>
      </c>
      <c r="E15" s="10">
        <f t="shared" si="3"/>
        <v>0.82360808401030317</v>
      </c>
      <c r="F15" s="11">
        <v>1006.81861506</v>
      </c>
      <c r="G15" s="10">
        <f t="shared" si="1"/>
        <v>6.3161714002453906E-2</v>
      </c>
      <c r="H15" s="12">
        <f t="shared" si="4"/>
        <v>0.66565249952274819</v>
      </c>
      <c r="I15" s="14">
        <f t="shared" si="2"/>
        <v>180984.83103721013</v>
      </c>
    </row>
    <row r="16" spans="2:10" ht="17.100000000000001" customHeight="1">
      <c r="B16" s="4" t="s">
        <v>16</v>
      </c>
      <c r="C16" s="6">
        <v>3345</v>
      </c>
      <c r="D16" s="10">
        <f t="shared" si="0"/>
        <v>4.1423122647117103E-2</v>
      </c>
      <c r="E16" s="10">
        <f t="shared" si="3"/>
        <v>0.86503120665742028</v>
      </c>
      <c r="F16" s="11">
        <v>600.42268063999995</v>
      </c>
      <c r="G16" s="10">
        <f t="shared" si="1"/>
        <v>3.7666889614382408E-2</v>
      </c>
      <c r="H16" s="12">
        <f t="shared" si="4"/>
        <v>0.70331938913713055</v>
      </c>
      <c r="I16" s="14">
        <f t="shared" si="2"/>
        <v>179498.55923467863</v>
      </c>
    </row>
    <row r="17" spans="2:9" ht="17.100000000000001" customHeight="1">
      <c r="B17" s="21" t="s">
        <v>17</v>
      </c>
      <c r="C17" s="22">
        <v>2233</v>
      </c>
      <c r="D17" s="23">
        <f t="shared" si="0"/>
        <v>2.7652565880721222E-2</v>
      </c>
      <c r="E17" s="23">
        <f t="shared" si="3"/>
        <v>0.89268377253814146</v>
      </c>
      <c r="F17" s="24">
        <v>495.61818604000001</v>
      </c>
      <c r="G17" s="23">
        <f t="shared" si="1"/>
        <v>3.1092089133858483E-2</v>
      </c>
      <c r="H17" s="25">
        <f t="shared" si="4"/>
        <v>0.73441147827098907</v>
      </c>
      <c r="I17" s="26">
        <f t="shared" si="2"/>
        <v>221951.71788625169</v>
      </c>
    </row>
    <row r="18" spans="2:9" ht="17.100000000000001" customHeight="1">
      <c r="B18" s="4" t="s">
        <v>18</v>
      </c>
      <c r="C18" s="6">
        <v>1663</v>
      </c>
      <c r="D18" s="10">
        <f t="shared" si="0"/>
        <v>2.0593917178521895E-2</v>
      </c>
      <c r="E18" s="10">
        <f t="shared" si="3"/>
        <v>0.91327768971666334</v>
      </c>
      <c r="F18" s="11">
        <v>386.65404393</v>
      </c>
      <c r="G18" s="10">
        <f t="shared" si="1"/>
        <v>2.4256337512336846E-2</v>
      </c>
      <c r="H18" s="12">
        <f t="shared" si="4"/>
        <v>0.75866781578332587</v>
      </c>
      <c r="I18" s="14">
        <f t="shared" si="2"/>
        <v>232503.93501503309</v>
      </c>
    </row>
    <row r="19" spans="2:9" ht="17.100000000000001" customHeight="1">
      <c r="B19" s="4" t="s">
        <v>19</v>
      </c>
      <c r="C19" s="6">
        <v>1133</v>
      </c>
      <c r="D19" s="10">
        <f t="shared" si="0"/>
        <v>1.4030612244897959E-2</v>
      </c>
      <c r="E19" s="10">
        <f t="shared" si="3"/>
        <v>0.92730830196156133</v>
      </c>
      <c r="F19" s="11">
        <v>333.47318827999999</v>
      </c>
      <c r="G19" s="10">
        <f t="shared" si="1"/>
        <v>2.0920092090641985E-2</v>
      </c>
      <c r="H19" s="12">
        <f t="shared" si="4"/>
        <v>0.77958790787396781</v>
      </c>
      <c r="I19" s="14">
        <f t="shared" si="2"/>
        <v>294327.61542806705</v>
      </c>
    </row>
    <row r="20" spans="2:9" ht="17.100000000000001" customHeight="1">
      <c r="B20" s="4" t="s">
        <v>20</v>
      </c>
      <c r="C20" s="6">
        <v>893</v>
      </c>
      <c r="D20" s="10">
        <f t="shared" si="0"/>
        <v>1.1058549633445611E-2</v>
      </c>
      <c r="E20" s="10">
        <f t="shared" si="3"/>
        <v>0.93836685159500699</v>
      </c>
      <c r="F20" s="11">
        <v>229.86718837999999</v>
      </c>
      <c r="G20" s="10">
        <f t="shared" si="1"/>
        <v>1.4420477923067131E-2</v>
      </c>
      <c r="H20" s="12">
        <f t="shared" si="4"/>
        <v>0.79400838579703492</v>
      </c>
      <c r="I20" s="14">
        <f t="shared" si="2"/>
        <v>257410.06537513997</v>
      </c>
    </row>
    <row r="21" spans="2:9" ht="17.100000000000001" customHeight="1">
      <c r="B21" s="4" t="s">
        <v>21</v>
      </c>
      <c r="C21" s="6">
        <v>2332</v>
      </c>
      <c r="D21" s="10">
        <f t="shared" si="0"/>
        <v>2.8878541707945314E-2</v>
      </c>
      <c r="E21" s="10">
        <f t="shared" si="3"/>
        <v>0.96724539330295234</v>
      </c>
      <c r="F21" s="11">
        <v>921.2669831799999</v>
      </c>
      <c r="G21" s="10">
        <f t="shared" si="1"/>
        <v>5.7794721751396085E-2</v>
      </c>
      <c r="H21" s="12">
        <f t="shared" si="4"/>
        <v>0.85180310754843103</v>
      </c>
      <c r="I21" s="14">
        <f t="shared" si="2"/>
        <v>395054.45247855916</v>
      </c>
    </row>
    <row r="22" spans="2:9" ht="17.100000000000001" customHeight="1">
      <c r="B22" s="21" t="s">
        <v>22</v>
      </c>
      <c r="C22" s="22">
        <v>905</v>
      </c>
      <c r="D22" s="23">
        <f t="shared" si="0"/>
        <v>1.1207152764018229E-2</v>
      </c>
      <c r="E22" s="23">
        <f t="shared" si="3"/>
        <v>0.97845254606697052</v>
      </c>
      <c r="F22" s="24">
        <v>389.30255582999996</v>
      </c>
      <c r="G22" s="23">
        <f t="shared" si="1"/>
        <v>2.4422489139509455E-2</v>
      </c>
      <c r="H22" s="25">
        <f t="shared" si="4"/>
        <v>0.87622559668794053</v>
      </c>
      <c r="I22" s="26">
        <f t="shared" si="2"/>
        <v>430168.56997790054</v>
      </c>
    </row>
    <row r="23" spans="2:9" ht="17.100000000000001" customHeight="1">
      <c r="B23" s="4" t="s">
        <v>23</v>
      </c>
      <c r="C23" s="6">
        <v>1312</v>
      </c>
      <c r="D23" s="10">
        <f t="shared" si="0"/>
        <v>1.6247275609272836E-2</v>
      </c>
      <c r="E23" s="10">
        <f t="shared" si="3"/>
        <v>0.99469982167624338</v>
      </c>
      <c r="F23" s="11">
        <v>1100.50850266</v>
      </c>
      <c r="G23" s="10">
        <f t="shared" si="1"/>
        <v>6.9039251224151568E-2</v>
      </c>
      <c r="H23" s="12">
        <f t="shared" si="4"/>
        <v>0.94526484791209209</v>
      </c>
      <c r="I23" s="14">
        <f t="shared" si="2"/>
        <v>838802.21239329269</v>
      </c>
    </row>
    <row r="24" spans="2:9" ht="17.100000000000001" customHeight="1">
      <c r="B24" s="4" t="s">
        <v>24</v>
      </c>
      <c r="C24" s="6">
        <v>296</v>
      </c>
      <c r="D24" s="10">
        <f t="shared" si="0"/>
        <v>3.6655438874578956E-3</v>
      </c>
      <c r="E24" s="10">
        <f t="shared" si="3"/>
        <v>0.99836536556370126</v>
      </c>
      <c r="F24" s="11">
        <v>394.91075925999996</v>
      </c>
      <c r="G24" s="10">
        <f t="shared" si="1"/>
        <v>2.4774313922856485E-2</v>
      </c>
      <c r="H24" s="12">
        <f t="shared" si="4"/>
        <v>0.97003916183494854</v>
      </c>
      <c r="I24" s="14">
        <f t="shared" si="2"/>
        <v>1334157.9704729728</v>
      </c>
    </row>
    <row r="25" spans="2:9" ht="17.100000000000001" customHeight="1">
      <c r="B25" s="4" t="s">
        <v>25</v>
      </c>
      <c r="C25" s="6">
        <v>65</v>
      </c>
      <c r="D25" s="10">
        <f t="shared" si="0"/>
        <v>8.0493362393501094E-4</v>
      </c>
      <c r="E25" s="10">
        <f t="shared" si="3"/>
        <v>0.99917029918763622</v>
      </c>
      <c r="F25" s="11">
        <v>246.02740578000001</v>
      </c>
      <c r="G25" s="10">
        <f t="shared" si="1"/>
        <v>1.5434272279238678E-2</v>
      </c>
      <c r="H25" s="12">
        <f t="shared" si="4"/>
        <v>0.9854734341141872</v>
      </c>
      <c r="I25" s="14">
        <f t="shared" si="2"/>
        <v>3785037.0120000001</v>
      </c>
    </row>
    <row r="26" spans="2:9" ht="17.100000000000001" customHeight="1">
      <c r="B26" s="4" t="s">
        <v>26</v>
      </c>
      <c r="C26" s="6">
        <v>25</v>
      </c>
      <c r="D26" s="10">
        <f t="shared" si="0"/>
        <v>3.0958985535961959E-4</v>
      </c>
      <c r="E26" s="10">
        <f t="shared" si="3"/>
        <v>0.99947988904299589</v>
      </c>
      <c r="F26" s="11">
        <v>61.249969100000001</v>
      </c>
      <c r="G26" s="10">
        <f t="shared" si="1"/>
        <v>3.8424528242585105E-3</v>
      </c>
      <c r="H26" s="12">
        <f t="shared" si="4"/>
        <v>0.98931588693844574</v>
      </c>
      <c r="I26" s="14">
        <f t="shared" si="2"/>
        <v>2449998.764</v>
      </c>
    </row>
    <row r="27" spans="2:9" ht="17.100000000000001" customHeight="1" thickBot="1">
      <c r="B27" s="5" t="s">
        <v>27</v>
      </c>
      <c r="C27" s="7">
        <v>42</v>
      </c>
      <c r="D27" s="10">
        <f t="shared" si="0"/>
        <v>5.2011095700416087E-4</v>
      </c>
      <c r="E27" s="10">
        <f t="shared" si="3"/>
        <v>1</v>
      </c>
      <c r="F27" s="15">
        <v>170.30829650000001</v>
      </c>
      <c r="G27" s="10">
        <f t="shared" si="1"/>
        <v>1.0684113061553868E-2</v>
      </c>
      <c r="H27" s="12">
        <f t="shared" si="4"/>
        <v>0.99999999999999956</v>
      </c>
      <c r="I27" s="14">
        <f t="shared" si="2"/>
        <v>4054959.4404761903</v>
      </c>
    </row>
    <row r="28" spans="2:9" ht="17.100000000000001" customHeight="1" thickTop="1" thickBot="1">
      <c r="B28" s="9" t="s">
        <v>2</v>
      </c>
      <c r="C28" s="8">
        <v>80752</v>
      </c>
      <c r="D28" s="16">
        <f>C28/$C$28</f>
        <v>1</v>
      </c>
      <c r="E28" s="17"/>
      <c r="F28" s="18">
        <v>15940.330799460002</v>
      </c>
      <c r="G28" s="16">
        <f>F28/F$28</f>
        <v>1</v>
      </c>
      <c r="H28" s="19"/>
      <c r="I28" s="20">
        <f t="shared" si="2"/>
        <v>197398.58826357243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A.IV</vt:lpstr>
      <vt:lpstr>A.IV!Área_de_impresión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2015-09-21T10:16:51Z</dcterms:modified>
</cp:coreProperties>
</file>