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3915" tabRatio="711"/>
  </bookViews>
  <sheets>
    <sheet name="A.IX" sheetId="70" r:id="rId1"/>
  </sheets>
  <definedNames>
    <definedName name="_xlnm.Print_Area" localSheetId="0">A.IX!$B$2:$I$28</definedName>
  </definedNames>
  <calcPr calcId="145621"/>
</workbook>
</file>

<file path=xl/calcChain.xml><?xml version="1.0" encoding="utf-8"?>
<calcChain xmlns="http://schemas.openxmlformats.org/spreadsheetml/2006/main">
  <c r="G8" i="70" l="1"/>
  <c r="H8" i="70" s="1"/>
  <c r="H9" i="70" s="1"/>
  <c r="G9" i="70"/>
  <c r="D8" i="70"/>
  <c r="E8" i="70" s="1"/>
  <c r="D9" i="70"/>
  <c r="I28" i="70"/>
  <c r="I27" i="70"/>
  <c r="I26" i="70"/>
  <c r="I25" i="70"/>
  <c r="I24" i="70"/>
  <c r="I23" i="70"/>
  <c r="I22" i="70"/>
  <c r="I21" i="70"/>
  <c r="I20" i="70"/>
  <c r="I19" i="70"/>
  <c r="I18" i="70"/>
  <c r="I17" i="70"/>
  <c r="I16" i="70"/>
  <c r="I15" i="70"/>
  <c r="I14" i="70"/>
  <c r="I13" i="70"/>
  <c r="I12" i="70"/>
  <c r="I11" i="70"/>
  <c r="I10" i="70"/>
  <c r="I9" i="70"/>
  <c r="I8" i="70"/>
  <c r="G28" i="70"/>
  <c r="G10" i="70"/>
  <c r="G11" i="70"/>
  <c r="G12" i="70"/>
  <c r="G13" i="70"/>
  <c r="G14" i="70"/>
  <c r="G15" i="70"/>
  <c r="G16" i="70"/>
  <c r="G17" i="70"/>
  <c r="G18" i="70"/>
  <c r="G19" i="70"/>
  <c r="G20" i="70"/>
  <c r="G21" i="70"/>
  <c r="G22" i="70"/>
  <c r="G23" i="70"/>
  <c r="G24" i="70"/>
  <c r="G25" i="70"/>
  <c r="G26" i="70"/>
  <c r="G27" i="70"/>
  <c r="D28" i="70"/>
  <c r="D10" i="70"/>
  <c r="D11" i="70"/>
  <c r="D12" i="70"/>
  <c r="D13" i="70"/>
  <c r="D14" i="70"/>
  <c r="D15" i="70"/>
  <c r="D16" i="70"/>
  <c r="D17" i="70"/>
  <c r="D18" i="70"/>
  <c r="D19" i="70"/>
  <c r="D20" i="70"/>
  <c r="D21" i="70"/>
  <c r="D22" i="70"/>
  <c r="D23" i="70"/>
  <c r="D24" i="70"/>
  <c r="D25" i="70"/>
  <c r="D26" i="70"/>
  <c r="D27" i="70"/>
  <c r="E9" i="70" l="1"/>
  <c r="E10" i="70" s="1"/>
  <c r="E11" i="70" s="1"/>
  <c r="E12" i="70" s="1"/>
  <c r="E13" i="70" s="1"/>
  <c r="E14" i="70" s="1"/>
  <c r="E15" i="70" s="1"/>
  <c r="E16" i="70" s="1"/>
  <c r="E17" i="70" s="1"/>
  <c r="E18" i="70" s="1"/>
  <c r="E19" i="70" s="1"/>
  <c r="E20" i="70" s="1"/>
  <c r="E21" i="70" s="1"/>
  <c r="E22" i="70" s="1"/>
  <c r="E23" i="70" s="1"/>
  <c r="E24" i="70" s="1"/>
  <c r="E25" i="70" s="1"/>
  <c r="E26" i="70" s="1"/>
  <c r="E27" i="70" s="1"/>
  <c r="H10" i="70"/>
  <c r="H11" i="70" s="1"/>
  <c r="H12" i="70" s="1"/>
  <c r="H13" i="70" s="1"/>
  <c r="H14" i="70" s="1"/>
  <c r="H15" i="70" s="1"/>
  <c r="H16" i="70" s="1"/>
  <c r="H17" i="70" s="1"/>
  <c r="H18" i="70" s="1"/>
  <c r="H19" i="70" s="1"/>
  <c r="H20" i="70" s="1"/>
  <c r="H21" i="70" s="1"/>
  <c r="H22" i="70" s="1"/>
  <c r="H23" i="70" s="1"/>
  <c r="H24" i="70" s="1"/>
  <c r="H25" i="70" s="1"/>
  <c r="H26" i="70" s="1"/>
  <c r="H27" i="70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<sst xmlns="http://schemas.openxmlformats.org/spreadsheetml/2006/main" count="34" uniqueCount="32">
  <si>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</si>
  <si>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</si>
  <si>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</si>
  <si>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</si>
  <si>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</si>
  <si>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</si>
  <si>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</si>
  <si>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</si>
  <si>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</si>
  <si>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</si>
  <si>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</si>
  <si>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</si>
  <si>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</si>
  <si>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</si>
  <si>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</si>
  <si>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</si>
  <si>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</si>
  <si>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</si>
  <si>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</si>
  <si>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</si>
  <si>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</si>
  <si>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</si>
  <si>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</si>
  <si>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</si>
  <si>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</si>
  <si>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</si>
  <si>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</si>
  <si>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</si>
  <si>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A.IX. AJUSTE DE LA CUOTA ÍNTEGRA POR EL LÍMITE CONJUNTO CON EL IRPF </t>
  </si>
  <si>
    <t>Tramos de base imponible</t>
  </si>
  <si>
    <t>IP 2012.  TOTAL DECLARANTES</t>
  </si>
  <si>
    <t>Cuantía media     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</si>
</sst>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double">
        <color indexed="8"/>
      </top>
      <bottom style="thin">
        <color indexed="64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7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4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19" xfId="0" applyNumberFormat="1" applyFont="1" applyFill="1" applyBorder="1" applyAlignment="1" applyProtection="1">
      <alignment horizontal="right" vertical="center" indent="1"/>
    </xf>
    <xf numFmtId="10" fontId="6" fillId="3" borderId="20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1" xfId="0" applyNumberFormat="1" applyFont="1" applyFill="1" applyBorder="1" applyAlignment="1" applyProtection="1">
      <alignment horizontal="right" vertical="center" indent="1"/>
    </xf>
    <xf numFmtId="3" fontId="6" fillId="2" borderId="22" xfId="0" applyNumberFormat="1" applyFont="1" applyFill="1" applyBorder="1" applyAlignment="1" applyProtection="1">
      <alignment horizontal="right" vertical="center" indent="1"/>
    </xf>
    <xf numFmtId="0" fontId="6" fillId="0" borderId="35" xfId="0" applyFont="1" applyFill="1" applyBorder="1" applyAlignment="1" applyProtection="1">
      <alignment horizontal="center" vertical="center"/>
    </xf>
    <xf numFmtId="3" fontId="5" fillId="0" borderId="36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3" fontId="5" fillId="0" borderId="39" xfId="0" applyNumberFormat="1" applyFont="1" applyBorder="1" applyAlignment="1">
      <alignment horizontal="right" vertical="center" indent="1"/>
    </xf>
    <xf numFmtId="0" fontId="8" fillId="0" borderId="0" xfId="0" applyFont="1" applyFill="1"/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7" fillId="5" borderId="40" xfId="0" applyFont="1" applyFill="1" applyBorder="1" applyAlignment="1" applyProtection="1">
      <alignment horizontal="center" vertical="center"/>
    </xf>
    <xf numFmtId="0" fontId="7" fillId="5" borderId="41" xfId="0" applyFont="1" applyFill="1" applyBorder="1" applyAlignment="1" applyProtection="1">
      <alignment horizontal="center" vertical="center"/>
    </xf>
    <xf numFmtId="0" fontId="7" fillId="5" borderId="42" xfId="0" applyFont="1" applyFill="1" applyBorder="1" applyAlignment="1" applyProtection="1">
      <alignment horizontal="center" vertical="center"/>
    </xf>
    <xf numFmtId="0" fontId="7" fillId="5" borderId="7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28" xfId="0" applyFont="1" applyFill="1" applyBorder="1" applyAlignment="1" applyProtection="1">
      <alignment horizontal="center" vertical="center"/>
    </xf>
    <xf numFmtId="0" fontId="7" fillId="5" borderId="34" xfId="0" applyFont="1" applyFill="1" applyBorder="1" applyAlignment="1" applyProtection="1">
      <alignment horizontal="center" vertical="center" wrapText="1"/>
    </xf>
    <xf numFmtId="0" fontId="9" fillId="5" borderId="32" xfId="0" applyFont="1" applyFill="1" applyBorder="1" applyAlignment="1">
      <alignment horizontal="center" vertical="center" wrapText="1"/>
    </xf>
    <xf numFmtId="0" fontId="6" fillId="6" borderId="29" xfId="0" applyFont="1" applyFill="1" applyBorder="1" applyAlignment="1">
      <alignment horizontal="center" vertical="center"/>
    </xf>
    <xf numFmtId="0" fontId="6" fillId="6" borderId="15" xfId="0" applyFont="1" applyFill="1" applyBorder="1" applyAlignment="1" applyProtection="1">
      <alignment horizontal="center" vertical="center"/>
    </xf>
    <xf numFmtId="0" fontId="6" fillId="6" borderId="29" xfId="0" applyFont="1" applyFill="1" applyBorder="1" applyAlignment="1" applyProtection="1">
      <alignment horizontal="center" vertical="center" wrapText="1"/>
    </xf>
    <xf numFmtId="0" fontId="6" fillId="6" borderId="26" xfId="0" applyFont="1" applyFill="1" applyBorder="1" applyAlignment="1" applyProtection="1">
      <alignment horizontal="center" vertical="center"/>
    </xf>
    <xf numFmtId="0" fontId="7" fillId="5" borderId="24" xfId="0" applyFont="1" applyFill="1" applyBorder="1" applyAlignment="1" applyProtection="1">
      <alignment horizontal="center" vertical="center" wrapText="1"/>
    </xf>
    <xf numFmtId="0" fontId="7" fillId="5" borderId="33" xfId="0" applyFont="1" applyFill="1" applyBorder="1" applyAlignment="1">
      <alignment horizontal="center" vertical="top" wrapText="1"/>
    </xf>
    <xf numFmtId="0" fontId="6" fillId="6" borderId="30" xfId="0" applyFont="1" applyFill="1" applyBorder="1" applyAlignment="1">
      <alignment horizontal="center" vertical="center"/>
    </xf>
    <xf numFmtId="0" fontId="6" fillId="6" borderId="17" xfId="0" applyFont="1" applyFill="1" applyBorder="1" applyAlignment="1" applyProtection="1">
      <alignment horizontal="center" vertical="center"/>
    </xf>
    <xf numFmtId="0" fontId="6" fillId="6" borderId="30" xfId="0" applyFont="1" applyFill="1" applyBorder="1" applyAlignment="1" applyProtection="1">
      <alignment horizontal="center" vertical="center" wrapText="1"/>
    </xf>
    <xf numFmtId="0" fontId="6" fillId="6" borderId="23" xfId="0" applyFont="1" applyFill="1" applyBorder="1" applyAlignment="1" applyProtection="1">
      <alignment horizontal="center" vertical="center"/>
    </xf>
    <xf numFmtId="0" fontId="7" fillId="5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28" t="s">
        <v>30</v>
      </c>
      <c r="C2" s="29"/>
      <c r="D2" s="29"/>
      <c r="E2" s="29"/>
      <c r="F2" s="29"/>
      <c r="G2" s="29"/>
      <c r="H2" s="29"/>
      <c r="I2" s="30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1" t="s">
        <v>28</v>
      </c>
      <c r="C4" s="32"/>
      <c r="D4" s="32"/>
      <c r="E4" s="32"/>
      <c r="F4" s="32"/>
      <c r="G4" s="32"/>
      <c r="H4" s="32"/>
      <c r="I4" s="33"/>
    </row>
    <row r="5" spans="2:10" ht="19.5" customHeight="1" thickTop="1">
      <c r="B5" s="34" t="s">
        <v>29</v>
      </c>
      <c r="C5" s="35" t="s">
        <v>4</v>
      </c>
      <c r="D5" s="36"/>
      <c r="E5" s="37"/>
      <c r="F5" s="38" t="s">
        <v>0</v>
      </c>
      <c r="G5" s="39"/>
      <c r="H5" s="40"/>
      <c r="I5" s="41" t="s">
        <v>31</v>
      </c>
    </row>
    <row r="6" spans="2:10" ht="17.100000000000001" customHeight="1">
      <c r="B6" s="42"/>
      <c r="C6" s="43" t="s">
        <v>1</v>
      </c>
      <c r="D6" s="44" t="s">
        <v>5</v>
      </c>
      <c r="E6" s="44" t="s">
        <v>6</v>
      </c>
      <c r="F6" s="45" t="s">
        <v>7</v>
      </c>
      <c r="G6" s="44" t="s">
        <v>5</v>
      </c>
      <c r="H6" s="46" t="s">
        <v>6</v>
      </c>
      <c r="I6" s="47"/>
    </row>
    <row r="7" spans="2:10" ht="17.100000000000001" customHeight="1">
      <c r="B7" s="48" t="s">
        <v>3</v>
      </c>
      <c r="C7" s="49"/>
      <c r="D7" s="50"/>
      <c r="E7" s="50"/>
      <c r="F7" s="51"/>
      <c r="G7" s="50"/>
      <c r="H7" s="52"/>
      <c r="I7" s="53"/>
    </row>
    <row r="8" spans="2:10" ht="17.100000000000001" customHeight="1">
      <c r="B8" s="3" t="s">
        <v>8</v>
      </c>
      <c r="C8" s="6">
        <v>157</v>
      </c>
      <c r="D8" s="10">
        <f t="shared" ref="D8:D27" si="0">C8/C$28</f>
        <v>9.4141632188043407E-3</v>
      </c>
      <c r="E8" s="10">
        <f>D8</f>
        <v>9.4141632188043407E-3</v>
      </c>
      <c r="F8" s="11">
        <v>2.0620219999999634E-2</v>
      </c>
      <c r="G8" s="10">
        <f t="shared" ref="G8:G27" si="1">F8/F$28</f>
        <v>1.9599083625274474E-5</v>
      </c>
      <c r="H8" s="12">
        <f>G8</f>
        <v>1.9599083625274474E-5</v>
      </c>
      <c r="I8" s="13">
        <f>F8*10^6/C8</f>
        <v>131.33898089171743</v>
      </c>
    </row>
    <row r="9" spans="2:10" ht="17.100000000000001" customHeight="1">
      <c r="B9" s="4" t="s">
        <v>9</v>
      </c>
      <c r="C9" s="6">
        <v>169</v>
      </c>
      <c r="D9" s="10">
        <f t="shared" si="0"/>
        <v>1.0133717095400851E-2</v>
      </c>
      <c r="E9" s="10">
        <f>E8+D9</f>
        <v>1.9547880314205193E-2</v>
      </c>
      <c r="F9" s="11">
        <v>3.6067659999999613E-2</v>
      </c>
      <c r="G9" s="10">
        <f t="shared" si="1"/>
        <v>3.4281549106070264E-5</v>
      </c>
      <c r="H9" s="12">
        <f>H8+G9</f>
        <v>5.3880632731344741E-5</v>
      </c>
      <c r="I9" s="14">
        <f t="shared" ref="I9:I28" si="2">F9*10^6/C9</f>
        <v>213.41810650887342</v>
      </c>
    </row>
    <row r="10" spans="2:10" ht="17.100000000000001" customHeight="1">
      <c r="B10" s="4" t="s">
        <v>10</v>
      </c>
      <c r="C10" s="6">
        <v>183</v>
      </c>
      <c r="D10" s="10">
        <f t="shared" si="0"/>
        <v>1.097319661809678E-2</v>
      </c>
      <c r="E10" s="10">
        <f>E9+D10</f>
        <v>3.0521076932301973E-2</v>
      </c>
      <c r="F10" s="11">
        <v>8.2548539999997672E-2</v>
      </c>
      <c r="G10" s="10">
        <f t="shared" si="1"/>
        <v>7.8460643902164868E-5</v>
      </c>
      <c r="H10" s="12">
        <f>H9+G10</f>
        <v>1.3234127663350962E-4</v>
      </c>
      <c r="I10" s="14">
        <f t="shared" si="2"/>
        <v>451.08491803277411</v>
      </c>
    </row>
    <row r="11" spans="2:10" ht="17.100000000000001" customHeight="1">
      <c r="B11" s="4" t="s">
        <v>11</v>
      </c>
      <c r="C11" s="6">
        <v>176</v>
      </c>
      <c r="D11" s="10">
        <f t="shared" si="0"/>
        <v>1.0553456856748815E-2</v>
      </c>
      <c r="E11" s="10">
        <f t="shared" ref="E11:E27" si="3">E10+D11</f>
        <v>4.1074533789050786E-2</v>
      </c>
      <c r="F11" s="11">
        <v>0.1200015600000004</v>
      </c>
      <c r="G11" s="10">
        <f t="shared" si="1"/>
        <v>1.1405894843039706E-4</v>
      </c>
      <c r="H11" s="12">
        <f t="shared" ref="H11:H27" si="4">H10+G11</f>
        <v>2.4640022506390667E-4</v>
      </c>
      <c r="I11" s="14">
        <f t="shared" si="2"/>
        <v>681.82704545454772</v>
      </c>
    </row>
    <row r="12" spans="2:10" ht="17.100000000000001" customHeight="1">
      <c r="B12" s="21" t="s">
        <v>12</v>
      </c>
      <c r="C12" s="22">
        <v>441</v>
      </c>
      <c r="D12" s="23">
        <f t="shared" si="0"/>
        <v>2.6443604964921749E-2</v>
      </c>
      <c r="E12" s="23">
        <f t="shared" si="3"/>
        <v>6.7518138753972529E-2</v>
      </c>
      <c r="F12" s="24">
        <v>0.50619861000000554</v>
      </c>
      <c r="G12" s="23">
        <f t="shared" si="1"/>
        <v>4.8113108824192878E-4</v>
      </c>
      <c r="H12" s="25">
        <f t="shared" si="4"/>
        <v>7.275313133058355E-4</v>
      </c>
      <c r="I12" s="26">
        <f t="shared" si="2"/>
        <v>1147.8426530612369</v>
      </c>
    </row>
    <row r="13" spans="2:10" ht="17.100000000000001" customHeight="1">
      <c r="B13" s="4" t="s">
        <v>13</v>
      </c>
      <c r="C13" s="6">
        <v>452</v>
      </c>
      <c r="D13" s="10">
        <f t="shared" si="0"/>
        <v>2.7103196018468549E-2</v>
      </c>
      <c r="E13" s="10">
        <f t="shared" si="3"/>
        <v>9.4621334772441085E-2</v>
      </c>
      <c r="F13" s="11">
        <v>0.91929520000000053</v>
      </c>
      <c r="G13" s="10">
        <f t="shared" si="1"/>
        <v>8.7377067272384847E-4</v>
      </c>
      <c r="H13" s="12">
        <f t="shared" si="4"/>
        <v>1.601301986029684E-3</v>
      </c>
      <c r="I13" s="14">
        <f t="shared" si="2"/>
        <v>2033.8389380530984</v>
      </c>
    </row>
    <row r="14" spans="2:10" ht="17.100000000000001" customHeight="1">
      <c r="B14" s="4" t="s">
        <v>14</v>
      </c>
      <c r="C14" s="6">
        <v>1157</v>
      </c>
      <c r="D14" s="10">
        <f t="shared" si="0"/>
        <v>6.9376986268513519E-2</v>
      </c>
      <c r="E14" s="10">
        <f t="shared" si="3"/>
        <v>0.1639983210409546</v>
      </c>
      <c r="F14" s="11">
        <v>3.71472270000001</v>
      </c>
      <c r="G14" s="10">
        <f t="shared" si="1"/>
        <v>3.530765473986547E-3</v>
      </c>
      <c r="H14" s="12">
        <f t="shared" si="4"/>
        <v>5.1320674600162305E-3</v>
      </c>
      <c r="I14" s="14">
        <f t="shared" si="2"/>
        <v>3210.6505617977614</v>
      </c>
    </row>
    <row r="15" spans="2:10" ht="17.100000000000001" customHeight="1">
      <c r="B15" s="4" t="s">
        <v>15</v>
      </c>
      <c r="C15" s="6">
        <v>1539</v>
      </c>
      <c r="D15" s="10">
        <f t="shared" si="0"/>
        <v>9.2282784673502427E-2</v>
      </c>
      <c r="E15" s="10">
        <f t="shared" si="3"/>
        <v>0.25628110571445706</v>
      </c>
      <c r="F15" s="11">
        <v>8.1219253099999946</v>
      </c>
      <c r="G15" s="10">
        <f t="shared" si="1"/>
        <v>7.7197184777333143E-3</v>
      </c>
      <c r="H15" s="12">
        <f t="shared" si="4"/>
        <v>1.2851785937749546E-2</v>
      </c>
      <c r="I15" s="14">
        <f t="shared" si="2"/>
        <v>5277.4043599740062</v>
      </c>
    </row>
    <row r="16" spans="2:10" ht="17.100000000000001" customHeight="1">
      <c r="B16" s="4" t="s">
        <v>16</v>
      </c>
      <c r="C16" s="6">
        <v>1645</v>
      </c>
      <c r="D16" s="10">
        <f t="shared" si="0"/>
        <v>9.8638843916771607E-2</v>
      </c>
      <c r="E16" s="10">
        <f t="shared" si="3"/>
        <v>0.35491994963122864</v>
      </c>
      <c r="F16" s="11">
        <v>12.469712169999994</v>
      </c>
      <c r="G16" s="10">
        <f t="shared" si="1"/>
        <v>1.1852198065924469E-2</v>
      </c>
      <c r="H16" s="12">
        <f t="shared" si="4"/>
        <v>2.4703984003674014E-2</v>
      </c>
      <c r="I16" s="14">
        <f t="shared" si="2"/>
        <v>7580.3721398176258</v>
      </c>
    </row>
    <row r="17" spans="2:9" ht="17.100000000000001" customHeight="1">
      <c r="B17" s="21" t="s">
        <v>17</v>
      </c>
      <c r="C17" s="22">
        <v>1541</v>
      </c>
      <c r="D17" s="23">
        <f t="shared" si="0"/>
        <v>9.2402710319601844E-2</v>
      </c>
      <c r="E17" s="23">
        <f t="shared" si="3"/>
        <v>0.44732265995083048</v>
      </c>
      <c r="F17" s="24">
        <v>16.742655549999995</v>
      </c>
      <c r="G17" s="23">
        <f t="shared" si="1"/>
        <v>1.5913540507017942E-2</v>
      </c>
      <c r="H17" s="25">
        <f t="shared" si="4"/>
        <v>4.0617524510691956E-2</v>
      </c>
      <c r="I17" s="26">
        <f t="shared" si="2"/>
        <v>10864.799188838413</v>
      </c>
    </row>
    <row r="18" spans="2:9" ht="17.100000000000001" customHeight="1">
      <c r="B18" s="4" t="s">
        <v>18</v>
      </c>
      <c r="C18" s="6">
        <v>1411</v>
      </c>
      <c r="D18" s="10">
        <f t="shared" si="0"/>
        <v>8.4607543323139647E-2</v>
      </c>
      <c r="E18" s="10">
        <f t="shared" si="3"/>
        <v>0.53193020327397011</v>
      </c>
      <c r="F18" s="11">
        <v>20.912382860000008</v>
      </c>
      <c r="G18" s="10">
        <f t="shared" si="1"/>
        <v>1.9876778253428141E-2</v>
      </c>
      <c r="H18" s="12">
        <f t="shared" si="4"/>
        <v>6.04943027641201E-2</v>
      </c>
      <c r="I18" s="14">
        <f t="shared" si="2"/>
        <v>14820.965882352946</v>
      </c>
    </row>
    <row r="19" spans="2:9" ht="17.100000000000001" customHeight="1">
      <c r="B19" s="4" t="s">
        <v>19</v>
      </c>
      <c r="C19" s="6">
        <v>1059</v>
      </c>
      <c r="D19" s="10">
        <f t="shared" si="0"/>
        <v>6.350062960964202E-2</v>
      </c>
      <c r="E19" s="10">
        <f t="shared" si="3"/>
        <v>0.59543083288361209</v>
      </c>
      <c r="F19" s="11">
        <v>20.950693590000007</v>
      </c>
      <c r="G19" s="10">
        <f t="shared" si="1"/>
        <v>1.991319179319713E-2</v>
      </c>
      <c r="H19" s="12">
        <f t="shared" si="4"/>
        <v>8.040749455731723E-2</v>
      </c>
      <c r="I19" s="14">
        <f t="shared" si="2"/>
        <v>19783.468923512755</v>
      </c>
    </row>
    <row r="20" spans="2:9" ht="17.100000000000001" customHeight="1">
      <c r="B20" s="4" t="s">
        <v>20</v>
      </c>
      <c r="C20" s="6">
        <v>962</v>
      </c>
      <c r="D20" s="10">
        <f t="shared" si="0"/>
        <v>5.768423577382023E-2</v>
      </c>
      <c r="E20" s="10">
        <f t="shared" si="3"/>
        <v>0.6531150686574323</v>
      </c>
      <c r="F20" s="11">
        <v>24.40403251</v>
      </c>
      <c r="G20" s="10">
        <f t="shared" si="1"/>
        <v>2.3195517504537556E-2</v>
      </c>
      <c r="H20" s="12">
        <f t="shared" si="4"/>
        <v>0.10360301206185479</v>
      </c>
      <c r="I20" s="14">
        <f t="shared" si="2"/>
        <v>25368.017162162163</v>
      </c>
    </row>
    <row r="21" spans="2:9" ht="17.100000000000001" customHeight="1">
      <c r="B21" s="4" t="s">
        <v>21</v>
      </c>
      <c r="C21" s="6">
        <v>2716</v>
      </c>
      <c r="D21" s="10">
        <f t="shared" si="0"/>
        <v>0.16285902740301014</v>
      </c>
      <c r="E21" s="10">
        <f t="shared" si="3"/>
        <v>0.81597409606044247</v>
      </c>
      <c r="F21" s="11">
        <v>112.85916716000003</v>
      </c>
      <c r="G21" s="10">
        <f t="shared" si="1"/>
        <v>0.10727025487835293</v>
      </c>
      <c r="H21" s="12">
        <f t="shared" si="4"/>
        <v>0.21087326694020772</v>
      </c>
      <c r="I21" s="14">
        <f t="shared" si="2"/>
        <v>41553.448880706928</v>
      </c>
    </row>
    <row r="22" spans="2:9" ht="17.100000000000001" customHeight="1">
      <c r="B22" s="21" t="s">
        <v>22</v>
      </c>
      <c r="C22" s="22">
        <v>1047</v>
      </c>
      <c r="D22" s="23">
        <f t="shared" si="0"/>
        <v>6.2781075733045505E-2</v>
      </c>
      <c r="E22" s="23">
        <f t="shared" si="3"/>
        <v>0.87875517179348794</v>
      </c>
      <c r="F22" s="24">
        <v>82.037901590000004</v>
      </c>
      <c r="G22" s="23">
        <f t="shared" si="1"/>
        <v>7.7975292877790661E-2</v>
      </c>
      <c r="H22" s="25">
        <f t="shared" si="4"/>
        <v>0.2888485598179984</v>
      </c>
      <c r="I22" s="26">
        <f t="shared" si="2"/>
        <v>78355.206867239729</v>
      </c>
    </row>
    <row r="23" spans="2:9" ht="17.100000000000001" customHeight="1">
      <c r="B23" s="4" t="s">
        <v>23</v>
      </c>
      <c r="C23" s="6">
        <v>1534</v>
      </c>
      <c r="D23" s="10">
        <f t="shared" si="0"/>
        <v>9.1982970558253885E-2</v>
      </c>
      <c r="E23" s="10">
        <f t="shared" si="3"/>
        <v>0.97073814235174183</v>
      </c>
      <c r="F23" s="11">
        <v>281.65043056000002</v>
      </c>
      <c r="G23" s="10">
        <f t="shared" si="1"/>
        <v>0.26770278598579939</v>
      </c>
      <c r="H23" s="12">
        <f t="shared" si="4"/>
        <v>0.55655134580379784</v>
      </c>
      <c r="I23" s="14">
        <f t="shared" si="2"/>
        <v>183605.23504563235</v>
      </c>
    </row>
    <row r="24" spans="2:9" ht="17.100000000000001" customHeight="1">
      <c r="B24" s="4" t="s">
        <v>24</v>
      </c>
      <c r="C24" s="6">
        <v>340</v>
      </c>
      <c r="D24" s="10">
        <f t="shared" si="0"/>
        <v>2.0387359836901122E-2</v>
      </c>
      <c r="E24" s="10">
        <f t="shared" si="3"/>
        <v>0.99112550218864293</v>
      </c>
      <c r="F24" s="11">
        <v>194.50168259000003</v>
      </c>
      <c r="G24" s="10">
        <f t="shared" si="1"/>
        <v>0.18486974156134467</v>
      </c>
      <c r="H24" s="12">
        <f t="shared" si="4"/>
        <v>0.74142108736514256</v>
      </c>
      <c r="I24" s="14">
        <f t="shared" si="2"/>
        <v>572063.77232352947</v>
      </c>
    </row>
    <row r="25" spans="2:9" ht="17.100000000000001" customHeight="1">
      <c r="B25" s="4" t="s">
        <v>25</v>
      </c>
      <c r="C25" s="6">
        <v>72</v>
      </c>
      <c r="D25" s="10">
        <f t="shared" si="0"/>
        <v>4.317323259579061E-3</v>
      </c>
      <c r="E25" s="10">
        <f t="shared" si="3"/>
        <v>0.99544282544822194</v>
      </c>
      <c r="F25" s="11">
        <v>67.781321090000006</v>
      </c>
      <c r="G25" s="10">
        <f t="shared" si="1"/>
        <v>6.4424714201619285E-2</v>
      </c>
      <c r="H25" s="12">
        <f t="shared" si="4"/>
        <v>0.80584580156676189</v>
      </c>
      <c r="I25" s="14">
        <f t="shared" si="2"/>
        <v>941407.23736111121</v>
      </c>
    </row>
    <row r="26" spans="2:9" ht="17.100000000000001" customHeight="1">
      <c r="B26" s="4" t="s">
        <v>26</v>
      </c>
      <c r="C26" s="6">
        <v>30</v>
      </c>
      <c r="D26" s="10">
        <f t="shared" si="0"/>
        <v>1.7988846914912754E-3</v>
      </c>
      <c r="E26" s="10">
        <f t="shared" si="3"/>
        <v>0.99724171013971319</v>
      </c>
      <c r="F26" s="11">
        <v>46.630326309999994</v>
      </c>
      <c r="G26" s="10">
        <f t="shared" si="1"/>
        <v>4.4321140357549173E-2</v>
      </c>
      <c r="H26" s="12">
        <f t="shared" si="4"/>
        <v>0.85016694192431108</v>
      </c>
      <c r="I26" s="14">
        <f t="shared" si="2"/>
        <v>1554344.2103333331</v>
      </c>
    </row>
    <row r="27" spans="2:9" ht="17.100000000000001" customHeight="1" thickBot="1">
      <c r="B27" s="5" t="s">
        <v>27</v>
      </c>
      <c r="C27" s="7">
        <v>46</v>
      </c>
      <c r="D27" s="10">
        <f t="shared" si="0"/>
        <v>2.7582898602866225E-3</v>
      </c>
      <c r="E27" s="10">
        <f t="shared" si="3"/>
        <v>0.99999999999999978</v>
      </c>
      <c r="F27" s="15">
        <v>157.63954477999999</v>
      </c>
      <c r="G27" s="10">
        <f t="shared" si="1"/>
        <v>0.14983305807568859</v>
      </c>
      <c r="H27" s="12">
        <f t="shared" si="4"/>
        <v>0.99999999999999967</v>
      </c>
      <c r="I27" s="14">
        <f t="shared" si="2"/>
        <v>3426946.625652174</v>
      </c>
    </row>
    <row r="28" spans="2:9" ht="17.100000000000001" customHeight="1" thickTop="1" thickBot="1">
      <c r="B28" s="9" t="s">
        <v>2</v>
      </c>
      <c r="C28" s="8">
        <v>16677</v>
      </c>
      <c r="D28" s="16">
        <f>C28/C$28</f>
        <v>1</v>
      </c>
      <c r="E28" s="17"/>
      <c r="F28" s="18">
        <v>1052.1012305600007</v>
      </c>
      <c r="G28" s="16">
        <f>F28/F$28</f>
        <v>1</v>
      </c>
      <c r="H28" s="19"/>
      <c r="I28" s="20">
        <f t="shared" si="2"/>
        <v>63086.959918450601</v>
      </c>
    </row>
    <row r="29" spans="2:9" ht="15.95" customHeight="1" thickTop="1">
      <c r="C29" s="2"/>
    </row>
  </sheetData>
  <mergeCells count="12">
    <mergeCell ref="B2:I2"/>
    <mergeCell ref="B4:I4"/>
    <mergeCell ref="B5:B6"/>
    <mergeCell ref="F5:H5"/>
    <mergeCell ref="C6:C7"/>
    <mergeCell ref="D6:D7"/>
    <mergeCell ref="E6:E7"/>
    <mergeCell ref="F6:F7"/>
    <mergeCell ref="G6:G7"/>
    <mergeCell ref="H6:H7"/>
    <mergeCell ref="C5:E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A.IX</vt:lpstr>
      <vt:lpstr>A.IX!Área_de_impresión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2015-09-21T10:22:15Z</dcterms:modified>
</cp:coreProperties>
</file>