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V" sheetId="67" r:id="rId1"/>
  </sheets>
  <definedNames>
    <definedName name="_xlnm.Print_Area" localSheetId="0">A.V!$B$2:$I$28</definedName>
  </definedNames>
  <calcPr calcId="145621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H9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E9" i="67" l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  <c r="E10" i="67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<sst xmlns="http://schemas.openxmlformats.org/spreadsheetml/2006/main" count="34" uniqueCount="32">
  <si>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</si>
  <si>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</si>
  <si>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</si>
  <si>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</si>
  <si>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</si>
  <si>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</si>
  <si>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</si>
  <si>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</si>
  <si>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</si>
  <si>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</si>
  <si>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</si>
  <si>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</si>
  <si>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</si>
  <si>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</si>
  <si>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</si>
  <si>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</si>
  <si>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</si>
  <si>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</si>
  <si>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</si>
  <si>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</si>
  <si>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</si>
  <si>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</si>
  <si>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</si>
  <si>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</si>
  <si>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</si>
  <si>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</si>
  <si>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</si>
  <si>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</si>
  <si>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</si>
  <si>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</si>
  <si>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IP 2012.  TOTAL DECLARANTES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</si>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</sst>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6" borderId="33" xfId="0" applyFont="1" applyFill="1" applyBorder="1" applyAlignment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10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10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10" ht="17.100000000000001" customHeight="1">
      <c r="B8" s="3" t="s">
        <v>8</v>
      </c>
      <c r="C8" s="6">
        <v>26518</v>
      </c>
      <c r="D8" s="10">
        <f>C8/C$28</f>
        <v>0.15359842451272843</v>
      </c>
      <c r="E8" s="10">
        <f>D8</f>
        <v>0.15359842451272843</v>
      </c>
      <c r="F8" s="11">
        <v>13767.221343839999</v>
      </c>
      <c r="G8" s="10">
        <f>F8/F$28</f>
        <v>4.4087961006318468E-2</v>
      </c>
      <c r="H8" s="12">
        <f>G8</f>
        <v>4.4087961006318468E-2</v>
      </c>
      <c r="I8" s="13">
        <f>F8*10^6/C8</f>
        <v>519165.14608341502</v>
      </c>
    </row>
    <row r="9" spans="2:10" ht="17.100000000000001" customHeight="1">
      <c r="B9" s="4" t="s">
        <v>9</v>
      </c>
      <c r="C9" s="6">
        <v>18756</v>
      </c>
      <c r="D9" s="10">
        <f t="shared" ref="D9:D27" si="0">C9/C$28</f>
        <v>0.10863911494685627</v>
      </c>
      <c r="E9" s="10">
        <f>E8+D9</f>
        <v>0.26223753945958472</v>
      </c>
      <c r="F9" s="11">
        <v>14078.202279770001</v>
      </c>
      <c r="G9" s="10">
        <f t="shared" ref="G9:G27" si="1">F9/F$28</f>
        <v>4.5083842094779718E-2</v>
      </c>
      <c r="H9" s="12">
        <f>H8+G9</f>
        <v>8.9171803101098179E-2</v>
      </c>
      <c r="I9" s="14">
        <f t="shared" ref="I9:I28" si="2">F9*10^6/C9</f>
        <v>750597.26379665174</v>
      </c>
    </row>
    <row r="10" spans="2:10" ht="17.100000000000001" customHeight="1">
      <c r="B10" s="4" t="s">
        <v>10</v>
      </c>
      <c r="C10" s="6">
        <v>17363</v>
      </c>
      <c r="D10" s="10">
        <f t="shared" si="0"/>
        <v>0.1005705349126821</v>
      </c>
      <c r="E10" s="10">
        <f t="shared" ref="E10:E27" si="3">E9+D10</f>
        <v>0.36280807437226681</v>
      </c>
      <c r="F10" s="11">
        <v>14732.67673483</v>
      </c>
      <c r="G10" s="10">
        <f t="shared" si="1"/>
        <v>4.7179722122685813E-2</v>
      </c>
      <c r="H10" s="12">
        <f t="shared" ref="H10:H27" si="4">H9+G10</f>
        <v>0.13635152522378399</v>
      </c>
      <c r="I10" s="14">
        <f t="shared" si="2"/>
        <v>848509.86205321655</v>
      </c>
    </row>
    <row r="11" spans="2:10" ht="17.100000000000001" customHeight="1">
      <c r="B11" s="4" t="s">
        <v>11</v>
      </c>
      <c r="C11" s="6">
        <v>14588</v>
      </c>
      <c r="D11" s="10">
        <f t="shared" si="0"/>
        <v>8.4497089403110431E-2</v>
      </c>
      <c r="E11" s="10">
        <f t="shared" si="3"/>
        <v>0.44730516377537721</v>
      </c>
      <c r="F11" s="11">
        <v>13841.07034993</v>
      </c>
      <c r="G11" s="10">
        <f t="shared" si="1"/>
        <v>4.4324454051613199E-2</v>
      </c>
      <c r="H11" s="12">
        <f t="shared" si="4"/>
        <v>0.18067597927539719</v>
      </c>
      <c r="I11" s="14">
        <f t="shared" si="2"/>
        <v>948798.35137990129</v>
      </c>
    </row>
    <row r="12" spans="2:10" ht="17.100000000000001" customHeight="1">
      <c r="B12" s="21" t="s">
        <v>12</v>
      </c>
      <c r="C12" s="22">
        <v>26574</v>
      </c>
      <c r="D12" s="23">
        <f t="shared" si="0"/>
        <v>0.15392278953922789</v>
      </c>
      <c r="E12" s="23">
        <f t="shared" si="3"/>
        <v>0.6012279533146051</v>
      </c>
      <c r="F12" s="24">
        <v>29640.948784779997</v>
      </c>
      <c r="G12" s="23">
        <f t="shared" si="1"/>
        <v>9.4921768276674173E-2</v>
      </c>
      <c r="H12" s="25">
        <f t="shared" si="4"/>
        <v>0.27559774755207134</v>
      </c>
      <c r="I12" s="26">
        <f t="shared" si="2"/>
        <v>1115411.6348603899</v>
      </c>
    </row>
    <row r="13" spans="2:10" ht="17.100000000000001" customHeight="1">
      <c r="B13" s="4" t="s">
        <v>13</v>
      </c>
      <c r="C13" s="6">
        <v>16572</v>
      </c>
      <c r="D13" s="10">
        <f t="shared" si="0"/>
        <v>9.5988878913377165E-2</v>
      </c>
      <c r="E13" s="10">
        <f t="shared" si="3"/>
        <v>0.69721683222798225</v>
      </c>
      <c r="F13" s="11">
        <v>22631.868031950002</v>
      </c>
      <c r="G13" s="10">
        <f t="shared" si="1"/>
        <v>7.2475984105478869E-2</v>
      </c>
      <c r="H13" s="12">
        <f t="shared" si="4"/>
        <v>0.34807373165755018</v>
      </c>
      <c r="I13" s="14">
        <f t="shared" si="2"/>
        <v>1365669.0823044896</v>
      </c>
    </row>
    <row r="14" spans="2:10" ht="17.100000000000001" customHeight="1">
      <c r="B14" s="4" t="s">
        <v>14</v>
      </c>
      <c r="C14" s="6">
        <v>18150</v>
      </c>
      <c r="D14" s="10">
        <f t="shared" si="0"/>
        <v>0.10512902198152278</v>
      </c>
      <c r="E14" s="10">
        <f t="shared" si="3"/>
        <v>0.80234585420950499</v>
      </c>
      <c r="F14" s="11">
        <v>31267.55844131</v>
      </c>
      <c r="G14" s="10">
        <f t="shared" si="1"/>
        <v>0.10013080075450846</v>
      </c>
      <c r="H14" s="12">
        <f t="shared" si="4"/>
        <v>0.44820453241205865</v>
      </c>
      <c r="I14" s="14">
        <f t="shared" si="2"/>
        <v>1722730.4926341597</v>
      </c>
    </row>
    <row r="15" spans="2:10" ht="17.100000000000001" customHeight="1">
      <c r="B15" s="4" t="s">
        <v>15</v>
      </c>
      <c r="C15" s="6">
        <v>10251</v>
      </c>
      <c r="D15" s="10">
        <f t="shared" si="0"/>
        <v>5.9376176547250137E-2</v>
      </c>
      <c r="E15" s="10">
        <f t="shared" si="3"/>
        <v>0.86172203075675513</v>
      </c>
      <c r="F15" s="11">
        <v>22821.293540209997</v>
      </c>
      <c r="G15" s="10">
        <f t="shared" si="1"/>
        <v>7.3082597757804971E-2</v>
      </c>
      <c r="H15" s="12">
        <f t="shared" si="4"/>
        <v>0.52128713016986361</v>
      </c>
      <c r="I15" s="14">
        <f t="shared" si="2"/>
        <v>2226250.4672919712</v>
      </c>
    </row>
    <row r="16" spans="2:10" ht="17.100000000000001" customHeight="1">
      <c r="B16" s="4" t="s">
        <v>16</v>
      </c>
      <c r="C16" s="6">
        <v>6111</v>
      </c>
      <c r="D16" s="10">
        <f t="shared" si="0"/>
        <v>3.5396333516754031E-2</v>
      </c>
      <c r="E16" s="10">
        <f t="shared" si="3"/>
        <v>0.89711836427350922</v>
      </c>
      <c r="F16" s="11">
        <v>16672.74142377</v>
      </c>
      <c r="G16" s="10">
        <f t="shared" si="1"/>
        <v>5.3392558701651195E-2</v>
      </c>
      <c r="H16" s="12">
        <f t="shared" si="4"/>
        <v>0.57467968887151477</v>
      </c>
      <c r="I16" s="14">
        <f t="shared" si="2"/>
        <v>2728316.3841875307</v>
      </c>
    </row>
    <row r="17" spans="2:9" ht="17.100000000000001" customHeight="1">
      <c r="B17" s="21" t="s">
        <v>17</v>
      </c>
      <c r="C17" s="22">
        <v>3927</v>
      </c>
      <c r="D17" s="23">
        <f t="shared" si="0"/>
        <v>2.2746097483274927E-2</v>
      </c>
      <c r="E17" s="23">
        <f t="shared" si="3"/>
        <v>0.91986446175678416</v>
      </c>
      <c r="F17" s="24">
        <v>12696.75902295</v>
      </c>
      <c r="G17" s="23">
        <f t="shared" si="1"/>
        <v>4.0659927136343088E-2</v>
      </c>
      <c r="H17" s="25">
        <f t="shared" si="4"/>
        <v>0.61533961600785791</v>
      </c>
      <c r="I17" s="26">
        <f t="shared" si="2"/>
        <v>3233195.5749809016</v>
      </c>
    </row>
    <row r="18" spans="2:9" ht="17.100000000000001" customHeight="1">
      <c r="B18" s="4" t="s">
        <v>18</v>
      </c>
      <c r="C18" s="6">
        <v>2777</v>
      </c>
      <c r="D18" s="10">
        <f t="shared" si="0"/>
        <v>1.6085029974803787E-2</v>
      </c>
      <c r="E18" s="10">
        <f t="shared" si="3"/>
        <v>0.93594949173158792</v>
      </c>
      <c r="F18" s="11">
        <v>10385.87895799</v>
      </c>
      <c r="G18" s="10">
        <f t="shared" si="1"/>
        <v>3.3259596477766065E-2</v>
      </c>
      <c r="H18" s="12">
        <f t="shared" si="4"/>
        <v>0.64859921248562402</v>
      </c>
      <c r="I18" s="14">
        <f t="shared" si="2"/>
        <v>3739963.6146885129</v>
      </c>
    </row>
    <row r="19" spans="2:9" ht="17.100000000000001" customHeight="1">
      <c r="B19" s="4" t="s">
        <v>19</v>
      </c>
      <c r="C19" s="6">
        <v>1906</v>
      </c>
      <c r="D19" s="10">
        <f t="shared" si="0"/>
        <v>1.1039995366213907E-2</v>
      </c>
      <c r="E19" s="10">
        <f t="shared" si="3"/>
        <v>0.94698948709780184</v>
      </c>
      <c r="F19" s="11">
        <v>8049.4272488000006</v>
      </c>
      <c r="G19" s="10">
        <f t="shared" si="1"/>
        <v>2.5777375536064902E-2</v>
      </c>
      <c r="H19" s="12">
        <f t="shared" si="4"/>
        <v>0.67437658802168887</v>
      </c>
      <c r="I19" s="14">
        <f t="shared" si="2"/>
        <v>4223204.2228751313</v>
      </c>
    </row>
    <row r="20" spans="2:9" ht="17.100000000000001" customHeight="1">
      <c r="B20" s="4" t="s">
        <v>20</v>
      </c>
      <c r="C20" s="6">
        <v>1471</v>
      </c>
      <c r="D20" s="10">
        <f t="shared" si="0"/>
        <v>8.5203741782269981E-3</v>
      </c>
      <c r="E20" s="10">
        <f t="shared" si="3"/>
        <v>0.95550986127602888</v>
      </c>
      <c r="F20" s="11">
        <v>6969.3744350200004</v>
      </c>
      <c r="G20" s="10">
        <f t="shared" si="1"/>
        <v>2.2318629203058275E-2</v>
      </c>
      <c r="H20" s="12">
        <f t="shared" si="4"/>
        <v>0.69669521722474714</v>
      </c>
      <c r="I20" s="14">
        <f t="shared" si="2"/>
        <v>4737848.0183684574</v>
      </c>
    </row>
    <row r="21" spans="2:9" ht="17.100000000000001" customHeight="1">
      <c r="B21" s="4" t="s">
        <v>21</v>
      </c>
      <c r="C21" s="6">
        <v>3814</v>
      </c>
      <c r="D21" s="10">
        <f t="shared" si="0"/>
        <v>2.2091575197659939E-2</v>
      </c>
      <c r="E21" s="10">
        <f t="shared" si="3"/>
        <v>0.9776014364736888</v>
      </c>
      <c r="F21" s="11">
        <v>23006.99759952</v>
      </c>
      <c r="G21" s="10">
        <f t="shared" si="1"/>
        <v>7.367729389300133E-2</v>
      </c>
      <c r="H21" s="12">
        <f t="shared" si="4"/>
        <v>0.77037251111774852</v>
      </c>
      <c r="I21" s="14">
        <f t="shared" si="2"/>
        <v>6032248.9773256425</v>
      </c>
    </row>
    <row r="22" spans="2:9" ht="17.100000000000001" customHeight="1">
      <c r="B22" s="21" t="s">
        <v>22</v>
      </c>
      <c r="C22" s="22">
        <v>1378</v>
      </c>
      <c r="D22" s="23">
        <f t="shared" si="0"/>
        <v>7.9816965449332443E-3</v>
      </c>
      <c r="E22" s="23">
        <f t="shared" si="3"/>
        <v>0.98558313301862199</v>
      </c>
      <c r="F22" s="24">
        <v>11797.04694561</v>
      </c>
      <c r="G22" s="23">
        <f t="shared" si="1"/>
        <v>3.7778701506856999E-2</v>
      </c>
      <c r="H22" s="25">
        <f t="shared" si="4"/>
        <v>0.80815121262460554</v>
      </c>
      <c r="I22" s="26">
        <f t="shared" si="2"/>
        <v>8560991.9779463001</v>
      </c>
    </row>
    <row r="23" spans="2:9" ht="17.100000000000001" customHeight="1">
      <c r="B23" s="4" t="s">
        <v>23</v>
      </c>
      <c r="C23" s="6">
        <v>1920</v>
      </c>
      <c r="D23" s="10">
        <f t="shared" si="0"/>
        <v>1.1121086622838772E-2</v>
      </c>
      <c r="E23" s="10">
        <f t="shared" si="3"/>
        <v>0.99670421964146072</v>
      </c>
      <c r="F23" s="11">
        <v>28188.695015919999</v>
      </c>
      <c r="G23" s="10">
        <f t="shared" si="1"/>
        <v>9.0271090704658039E-2</v>
      </c>
      <c r="H23" s="12">
        <f t="shared" si="4"/>
        <v>0.89842230332926354</v>
      </c>
      <c r="I23" s="14">
        <f t="shared" si="2"/>
        <v>14681611.987458332</v>
      </c>
    </row>
    <row r="24" spans="2:9" ht="17.100000000000001" customHeight="1">
      <c r="B24" s="4" t="s">
        <v>24</v>
      </c>
      <c r="C24" s="6">
        <v>400</v>
      </c>
      <c r="D24" s="10">
        <f t="shared" si="0"/>
        <v>2.3168930464247442E-3</v>
      </c>
      <c r="E24" s="10">
        <f t="shared" si="3"/>
        <v>0.99902111268788552</v>
      </c>
      <c r="F24" s="11">
        <v>13952.6877226</v>
      </c>
      <c r="G24" s="10">
        <f t="shared" si="1"/>
        <v>4.4681895996577965E-2</v>
      </c>
      <c r="H24" s="12">
        <f t="shared" si="4"/>
        <v>0.94310419932584155</v>
      </c>
      <c r="I24" s="14">
        <f t="shared" si="2"/>
        <v>34881719.306500003</v>
      </c>
    </row>
    <row r="25" spans="2:9" ht="17.100000000000001" customHeight="1">
      <c r="B25" s="4" t="s">
        <v>25</v>
      </c>
      <c r="C25" s="6">
        <v>83</v>
      </c>
      <c r="D25" s="10">
        <f t="shared" si="0"/>
        <v>4.8075530713313449E-4</v>
      </c>
      <c r="E25" s="10">
        <f t="shared" si="3"/>
        <v>0.99950186799501861</v>
      </c>
      <c r="F25" s="11">
        <v>4826.7505044600002</v>
      </c>
      <c r="G25" s="10">
        <f t="shared" si="1"/>
        <v>1.5457119684000457E-2</v>
      </c>
      <c r="H25" s="12">
        <f t="shared" si="4"/>
        <v>0.95856131900984198</v>
      </c>
      <c r="I25" s="14">
        <f t="shared" si="2"/>
        <v>58153620.535662651</v>
      </c>
    </row>
    <row r="26" spans="2:9" ht="17.100000000000001" customHeight="1">
      <c r="B26" s="4" t="s">
        <v>26</v>
      </c>
      <c r="C26" s="6">
        <v>34</v>
      </c>
      <c r="D26" s="10">
        <f t="shared" si="0"/>
        <v>1.9693590894610328E-4</v>
      </c>
      <c r="E26" s="10">
        <f t="shared" si="3"/>
        <v>0.99969880390396471</v>
      </c>
      <c r="F26" s="11">
        <v>2939.4601771100001</v>
      </c>
      <c r="G26" s="10">
        <f t="shared" si="1"/>
        <v>9.413286997527465E-3</v>
      </c>
      <c r="H26" s="12">
        <f t="shared" si="4"/>
        <v>0.9679746060073694</v>
      </c>
      <c r="I26" s="14">
        <f t="shared" si="2"/>
        <v>86454711.091470599</v>
      </c>
    </row>
    <row r="27" spans="2:9" ht="17.100000000000001" customHeight="1" thickBot="1">
      <c r="B27" s="5" t="s">
        <v>27</v>
      </c>
      <c r="C27" s="7">
        <v>52</v>
      </c>
      <c r="D27" s="10">
        <f t="shared" si="0"/>
        <v>3.0119609603521677E-4</v>
      </c>
      <c r="E27" s="10">
        <f t="shared" si="3"/>
        <v>0.99999999999999989</v>
      </c>
      <c r="F27" s="15">
        <v>10000.47808192</v>
      </c>
      <c r="G27" s="10">
        <f t="shared" si="1"/>
        <v>3.2025393992630762E-2</v>
      </c>
      <c r="H27" s="12">
        <f t="shared" si="4"/>
        <v>1.0000000000000002</v>
      </c>
      <c r="I27" s="14">
        <f t="shared" si="2"/>
        <v>192316886.19076923</v>
      </c>
    </row>
    <row r="28" spans="2:9" ht="17.100000000000001" customHeight="1" thickTop="1" thickBot="1">
      <c r="B28" s="9" t="s">
        <v>2</v>
      </c>
      <c r="C28" s="8">
        <v>172645</v>
      </c>
      <c r="D28" s="16">
        <f>C28/$C$28</f>
        <v>1</v>
      </c>
      <c r="E28" s="17"/>
      <c r="F28" s="18">
        <v>312267.13664228993</v>
      </c>
      <c r="G28" s="16">
        <f>F28/F$28</f>
        <v>1</v>
      </c>
      <c r="H28" s="19"/>
      <c r="I28" s="20">
        <f t="shared" si="2"/>
        <v>1808723.8937837176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2015-09-21T10:17:31Z</dcterms:modified>
</cp:coreProperties>
</file>