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I" sheetId="73" r:id="rId1"/>
  </sheets>
  <definedNames>
    <definedName name="_xlnm.Print_Area" localSheetId="0">A.VI!$B$2:$I$28</definedName>
  </definedNames>
  <calcPr calcId="145621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H9" i="73" s="1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<sst xmlns="http://schemas.openxmlformats.org/spreadsheetml/2006/main" count="34" uniqueCount="32">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</sst>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28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>
      <alignment horizontal="center" vertical="top" wrapText="1"/>
    </xf>
    <xf numFmtId="0" fontId="5" fillId="6" borderId="33" xfId="0" applyFont="1" applyFill="1" applyBorder="1" applyAlignment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27378</v>
      </c>
      <c r="D8" s="10">
        <f>C8/C$28</f>
        <v>0.15779372352381776</v>
      </c>
      <c r="E8" s="10">
        <f>D8</f>
        <v>0.15779372352381776</v>
      </c>
      <c r="F8" s="11">
        <v>15206.8</v>
      </c>
      <c r="G8" s="10">
        <f>F8/F$28</f>
        <v>0.1406510712449083</v>
      </c>
      <c r="H8" s="12">
        <f>G8</f>
        <v>0.1406510712449083</v>
      </c>
      <c r="I8" s="13">
        <f>F8*10^6/C8</f>
        <v>555438.67338739138</v>
      </c>
    </row>
    <row r="9" spans="2:10" ht="17.100000000000001" customHeight="1">
      <c r="B9" s="4" t="s">
        <v>9</v>
      </c>
      <c r="C9" s="6">
        <v>18756</v>
      </c>
      <c r="D9" s="10">
        <f t="shared" ref="D9:D27" si="0">C9/C$28</f>
        <v>0.10810063110573183</v>
      </c>
      <c r="E9" s="10">
        <f>E8+D9</f>
        <v>0.26589435462954958</v>
      </c>
      <c r="F9" s="11">
        <v>11669.6</v>
      </c>
      <c r="G9" s="10">
        <f t="shared" ref="G9:G27" si="1">F9/F$28</f>
        <v>0.10793472268982179</v>
      </c>
      <c r="H9" s="12">
        <f>H8+G9</f>
        <v>0.2485857939347301</v>
      </c>
      <c r="I9" s="14">
        <f t="shared" ref="I9:I28" si="2">F9*10^6/C9</f>
        <v>622179.56920452125</v>
      </c>
    </row>
    <row r="10" spans="2:10" ht="17.100000000000001" customHeight="1">
      <c r="B10" s="4" t="s">
        <v>10</v>
      </c>
      <c r="C10" s="6">
        <v>17363</v>
      </c>
      <c r="D10" s="10">
        <f t="shared" si="0"/>
        <v>0.10007204403331316</v>
      </c>
      <c r="E10" s="10">
        <f t="shared" ref="E10:E27" si="3">E9+D10</f>
        <v>0.36596639866286274</v>
      </c>
      <c r="F10" s="11">
        <v>10939</v>
      </c>
      <c r="G10" s="10">
        <f t="shared" si="1"/>
        <v>0.1011772409940324</v>
      </c>
      <c r="H10" s="12">
        <f t="shared" ref="H10:H27" si="4">H9+G10</f>
        <v>0.34976303492876248</v>
      </c>
      <c r="I10" s="14">
        <f t="shared" si="2"/>
        <v>630017.8540574786</v>
      </c>
    </row>
    <row r="11" spans="2:10" ht="17.100000000000001" customHeight="1">
      <c r="B11" s="4" t="s">
        <v>11</v>
      </c>
      <c r="C11" s="6">
        <v>14588</v>
      </c>
      <c r="D11" s="10">
        <f t="shared" si="0"/>
        <v>8.4078268637791415E-2</v>
      </c>
      <c r="E11" s="10">
        <f t="shared" si="3"/>
        <v>0.45004466730065418</v>
      </c>
      <c r="F11" s="11">
        <v>9259</v>
      </c>
      <c r="G11" s="10">
        <f t="shared" si="1"/>
        <v>8.5638547798130182E-2</v>
      </c>
      <c r="H11" s="12">
        <f t="shared" si="4"/>
        <v>0.43540158272689267</v>
      </c>
      <c r="I11" s="14">
        <f t="shared" si="2"/>
        <v>634699.75322182616</v>
      </c>
    </row>
    <row r="12" spans="2:10" ht="17.100000000000001" customHeight="1">
      <c r="B12" s="21" t="s">
        <v>12</v>
      </c>
      <c r="C12" s="22">
        <v>26574</v>
      </c>
      <c r="D12" s="23">
        <f t="shared" si="0"/>
        <v>0.15315985130111523</v>
      </c>
      <c r="E12" s="23">
        <f t="shared" si="3"/>
        <v>0.60320451860176938</v>
      </c>
      <c r="F12" s="24">
        <v>16860.7</v>
      </c>
      <c r="G12" s="23">
        <f t="shared" si="1"/>
        <v>0.15594835974294563</v>
      </c>
      <c r="H12" s="25">
        <f t="shared" si="4"/>
        <v>0.5913499424698383</v>
      </c>
      <c r="I12" s="26">
        <f t="shared" si="2"/>
        <v>634481.07172424172</v>
      </c>
    </row>
    <row r="13" spans="2:10" ht="17.100000000000001" customHeight="1">
      <c r="B13" s="4" t="s">
        <v>13</v>
      </c>
      <c r="C13" s="6">
        <v>16572</v>
      </c>
      <c r="D13" s="10">
        <f t="shared" si="0"/>
        <v>9.5513097605256336E-2</v>
      </c>
      <c r="E13" s="10">
        <f t="shared" si="3"/>
        <v>0.69871761620702566</v>
      </c>
      <c r="F13" s="11">
        <v>10544.2</v>
      </c>
      <c r="G13" s="10">
        <f t="shared" si="1"/>
        <v>9.7525648092995382E-2</v>
      </c>
      <c r="H13" s="12">
        <f t="shared" si="4"/>
        <v>0.68887559056283365</v>
      </c>
      <c r="I13" s="14">
        <f t="shared" si="2"/>
        <v>636265.99082790245</v>
      </c>
    </row>
    <row r="14" spans="2:10" ht="17.100000000000001" customHeight="1">
      <c r="B14" s="4" t="s">
        <v>14</v>
      </c>
      <c r="C14" s="6">
        <v>18150</v>
      </c>
      <c r="D14" s="10">
        <f t="shared" si="0"/>
        <v>0.10460793637070978</v>
      </c>
      <c r="E14" s="10">
        <f t="shared" si="3"/>
        <v>0.80332555257773541</v>
      </c>
      <c r="F14" s="11">
        <v>11589</v>
      </c>
      <c r="G14" s="10">
        <f t="shared" si="1"/>
        <v>0.1071892353853041</v>
      </c>
      <c r="H14" s="12">
        <f t="shared" si="4"/>
        <v>0.79606482594813777</v>
      </c>
      <c r="I14" s="14">
        <f t="shared" si="2"/>
        <v>638512.3966942149</v>
      </c>
    </row>
    <row r="15" spans="2:10" ht="17.100000000000001" customHeight="1">
      <c r="B15" s="4" t="s">
        <v>15</v>
      </c>
      <c r="C15" s="6">
        <v>10251</v>
      </c>
      <c r="D15" s="10">
        <f t="shared" si="0"/>
        <v>5.9081870839457075E-2</v>
      </c>
      <c r="E15" s="10">
        <f t="shared" si="3"/>
        <v>0.86240742341719245</v>
      </c>
      <c r="F15" s="11">
        <v>6589.4</v>
      </c>
      <c r="G15" s="10">
        <f t="shared" si="1"/>
        <v>6.0946824372070309E-2</v>
      </c>
      <c r="H15" s="12">
        <f t="shared" si="4"/>
        <v>0.8570116503202081</v>
      </c>
      <c r="I15" s="14">
        <f t="shared" si="2"/>
        <v>642805.57994342013</v>
      </c>
    </row>
    <row r="16" spans="2:10" ht="17.100000000000001" customHeight="1">
      <c r="B16" s="4" t="s">
        <v>16</v>
      </c>
      <c r="C16" s="6">
        <v>6111</v>
      </c>
      <c r="D16" s="10">
        <f t="shared" si="0"/>
        <v>3.5220887006138152E-2</v>
      </c>
      <c r="E16" s="10">
        <f t="shared" si="3"/>
        <v>0.89762831042333058</v>
      </c>
      <c r="F16" s="11">
        <v>3953.8</v>
      </c>
      <c r="G16" s="10">
        <f t="shared" si="1"/>
        <v>3.6569574498784653E-2</v>
      </c>
      <c r="H16" s="12">
        <f t="shared" si="4"/>
        <v>0.89358122481899271</v>
      </c>
      <c r="I16" s="14">
        <f t="shared" si="2"/>
        <v>646997.21813123871</v>
      </c>
    </row>
    <row r="17" spans="2:9" ht="17.100000000000001" customHeight="1">
      <c r="B17" s="21" t="s">
        <v>17</v>
      </c>
      <c r="C17" s="22">
        <v>3927</v>
      </c>
      <c r="D17" s="23">
        <f t="shared" si="0"/>
        <v>2.2633353505662659E-2</v>
      </c>
      <c r="E17" s="23">
        <f t="shared" si="3"/>
        <v>0.92026166392899322</v>
      </c>
      <c r="F17" s="24">
        <v>2534.1999999999998</v>
      </c>
      <c r="G17" s="23">
        <f t="shared" si="1"/>
        <v>2.343937874824727E-2</v>
      </c>
      <c r="H17" s="25">
        <f t="shared" si="4"/>
        <v>0.91702060356724002</v>
      </c>
      <c r="I17" s="26">
        <f t="shared" si="2"/>
        <v>645327.22179781005</v>
      </c>
    </row>
    <row r="18" spans="2:9" ht="17.100000000000001" customHeight="1">
      <c r="B18" s="4" t="s">
        <v>18</v>
      </c>
      <c r="C18" s="6">
        <v>2777</v>
      </c>
      <c r="D18" s="10">
        <f t="shared" si="0"/>
        <v>1.6005302440851847E-2</v>
      </c>
      <c r="E18" s="10">
        <f t="shared" si="3"/>
        <v>0.93626696636984508</v>
      </c>
      <c r="F18" s="11">
        <v>1802.3</v>
      </c>
      <c r="G18" s="10">
        <f t="shared" si="1"/>
        <v>1.6669873063675344E-2</v>
      </c>
      <c r="H18" s="12">
        <f t="shared" si="4"/>
        <v>0.93369047663091531</v>
      </c>
      <c r="I18" s="14">
        <f t="shared" si="2"/>
        <v>649009.72272236226</v>
      </c>
    </row>
    <row r="19" spans="2:9" ht="17.100000000000001" customHeight="1">
      <c r="B19" s="4" t="s">
        <v>19</v>
      </c>
      <c r="C19" s="6">
        <v>1906</v>
      </c>
      <c r="D19" s="10">
        <f t="shared" si="0"/>
        <v>1.098527419959079E-2</v>
      </c>
      <c r="E19" s="10">
        <f t="shared" si="3"/>
        <v>0.94725224056943591</v>
      </c>
      <c r="F19" s="11">
        <v>1241.4000000000001</v>
      </c>
      <c r="G19" s="10">
        <f t="shared" si="1"/>
        <v>1.1481984365114896E-2</v>
      </c>
      <c r="H19" s="12">
        <f t="shared" si="4"/>
        <v>0.94517246099603025</v>
      </c>
      <c r="I19" s="14">
        <f t="shared" si="2"/>
        <v>651311.64742917102</v>
      </c>
    </row>
    <row r="20" spans="2:9" ht="17.100000000000001" customHeight="1">
      <c r="B20" s="4" t="s">
        <v>20</v>
      </c>
      <c r="C20" s="6">
        <v>1471</v>
      </c>
      <c r="D20" s="10">
        <f t="shared" si="0"/>
        <v>8.4781418402927865E-3</v>
      </c>
      <c r="E20" s="10">
        <f t="shared" si="3"/>
        <v>0.95573038240972874</v>
      </c>
      <c r="F20" s="11">
        <v>950.3</v>
      </c>
      <c r="G20" s="10">
        <f t="shared" si="1"/>
        <v>8.7895358000392165E-3</v>
      </c>
      <c r="H20" s="12">
        <f t="shared" si="4"/>
        <v>0.95396199679606952</v>
      </c>
      <c r="I20" s="14">
        <f t="shared" si="2"/>
        <v>646023.11352821207</v>
      </c>
    </row>
    <row r="21" spans="2:9" ht="17.100000000000001" customHeight="1">
      <c r="B21" s="4" t="s">
        <v>21</v>
      </c>
      <c r="C21" s="6">
        <v>3814</v>
      </c>
      <c r="D21" s="10">
        <f t="shared" si="0"/>
        <v>2.1982075444511685E-2</v>
      </c>
      <c r="E21" s="10">
        <f t="shared" si="3"/>
        <v>0.97771245785424044</v>
      </c>
      <c r="F21" s="11">
        <v>2481.1999999999998</v>
      </c>
      <c r="G21" s="10">
        <f t="shared" si="1"/>
        <v>2.2949169974805117E-2</v>
      </c>
      <c r="H21" s="12">
        <f t="shared" si="4"/>
        <v>0.97691116677087464</v>
      </c>
      <c r="I21" s="14">
        <f t="shared" si="2"/>
        <v>650550.60304142628</v>
      </c>
    </row>
    <row r="22" spans="2:9" ht="17.100000000000001" customHeight="1">
      <c r="B22" s="21" t="s">
        <v>22</v>
      </c>
      <c r="C22" s="22">
        <v>1378</v>
      </c>
      <c r="D22" s="23">
        <f t="shared" si="0"/>
        <v>7.9421342324428688E-3</v>
      </c>
      <c r="E22" s="23">
        <f t="shared" si="3"/>
        <v>0.98565459208668327</v>
      </c>
      <c r="F22" s="24">
        <v>886.8</v>
      </c>
      <c r="G22" s="23">
        <f t="shared" si="1"/>
        <v>8.2022101941226742E-3</v>
      </c>
      <c r="H22" s="25">
        <f t="shared" si="4"/>
        <v>0.98511337696499734</v>
      </c>
      <c r="I22" s="26">
        <f t="shared" si="2"/>
        <v>643541.36429608124</v>
      </c>
    </row>
    <row r="23" spans="2:9" ht="17.100000000000001" customHeight="1">
      <c r="B23" s="4" t="s">
        <v>23</v>
      </c>
      <c r="C23" s="6">
        <v>1920</v>
      </c>
      <c r="D23" s="10">
        <f t="shared" si="0"/>
        <v>1.106596351690153E-2</v>
      </c>
      <c r="E23" s="10">
        <f t="shared" si="3"/>
        <v>0.99672055560358475</v>
      </c>
      <c r="F23" s="11">
        <v>1239</v>
      </c>
      <c r="G23" s="10">
        <f t="shared" si="1"/>
        <v>1.1459786231977891E-2</v>
      </c>
      <c r="H23" s="12">
        <f t="shared" si="4"/>
        <v>0.9965731631969752</v>
      </c>
      <c r="I23" s="14">
        <f t="shared" si="2"/>
        <v>645312.5</v>
      </c>
    </row>
    <row r="24" spans="2:9" ht="17.100000000000001" customHeight="1">
      <c r="B24" s="4" t="s">
        <v>24</v>
      </c>
      <c r="C24" s="6">
        <v>400</v>
      </c>
      <c r="D24" s="10">
        <f t="shared" si="0"/>
        <v>2.3054090660211521E-3</v>
      </c>
      <c r="E24" s="10">
        <f t="shared" si="3"/>
        <v>0.99902596466960591</v>
      </c>
      <c r="F24" s="11">
        <v>260.39999999999998</v>
      </c>
      <c r="G24" s="10">
        <f t="shared" si="1"/>
        <v>2.4084974453648447E-3</v>
      </c>
      <c r="H24" s="12">
        <f t="shared" si="4"/>
        <v>0.99898166064234006</v>
      </c>
      <c r="I24" s="14">
        <f t="shared" si="2"/>
        <v>650999.99999999988</v>
      </c>
    </row>
    <row r="25" spans="2:9" ht="17.100000000000001" customHeight="1">
      <c r="B25" s="4" t="s">
        <v>25</v>
      </c>
      <c r="C25" s="6">
        <v>83</v>
      </c>
      <c r="D25" s="10">
        <f t="shared" si="0"/>
        <v>4.7837238119938908E-4</v>
      </c>
      <c r="E25" s="10">
        <f t="shared" si="3"/>
        <v>0.99950433705080532</v>
      </c>
      <c r="F25" s="11">
        <v>54.7</v>
      </c>
      <c r="G25" s="10">
        <f t="shared" si="1"/>
        <v>5.0593245108086413E-4</v>
      </c>
      <c r="H25" s="12">
        <f t="shared" si="4"/>
        <v>0.99948759309342095</v>
      </c>
      <c r="I25" s="14">
        <f t="shared" si="2"/>
        <v>659036.14457831322</v>
      </c>
    </row>
    <row r="26" spans="2:9" ht="17.100000000000001" customHeight="1">
      <c r="B26" s="4" t="s">
        <v>26</v>
      </c>
      <c r="C26" s="6">
        <v>34</v>
      </c>
      <c r="D26" s="10">
        <f t="shared" si="0"/>
        <v>1.9595977061179792E-4</v>
      </c>
      <c r="E26" s="10">
        <f t="shared" si="3"/>
        <v>0.99970029682141714</v>
      </c>
      <c r="F26" s="11">
        <v>21.4</v>
      </c>
      <c r="G26" s="10">
        <f t="shared" si="1"/>
        <v>1.9793335380494499E-4</v>
      </c>
      <c r="H26" s="12">
        <f t="shared" si="4"/>
        <v>0.99968552644722586</v>
      </c>
      <c r="I26" s="14">
        <f t="shared" si="2"/>
        <v>629411.76470588241</v>
      </c>
    </row>
    <row r="27" spans="2:9" ht="17.100000000000001" customHeight="1" thickBot="1">
      <c r="B27" s="5" t="s">
        <v>27</v>
      </c>
      <c r="C27" s="7">
        <v>52</v>
      </c>
      <c r="D27" s="10">
        <f t="shared" si="0"/>
        <v>2.9970317858274978E-4</v>
      </c>
      <c r="E27" s="10">
        <f t="shared" si="3"/>
        <v>0.99999999999999989</v>
      </c>
      <c r="F27" s="15">
        <v>34</v>
      </c>
      <c r="G27" s="10">
        <f t="shared" si="1"/>
        <v>3.1447355277421172E-4</v>
      </c>
      <c r="H27" s="12">
        <f t="shared" si="4"/>
        <v>1</v>
      </c>
      <c r="I27" s="14">
        <f t="shared" si="2"/>
        <v>653846.15384615387</v>
      </c>
    </row>
    <row r="28" spans="2:9" ht="17.100000000000001" customHeight="1" thickTop="1" thickBot="1">
      <c r="B28" s="9" t="s">
        <v>2</v>
      </c>
      <c r="C28" s="8">
        <v>173505</v>
      </c>
      <c r="D28" s="16">
        <f>C28/$C$28</f>
        <v>1</v>
      </c>
      <c r="E28" s="17"/>
      <c r="F28" s="18">
        <v>108117.2</v>
      </c>
      <c r="G28" s="16">
        <f>F28/F$28</f>
        <v>1</v>
      </c>
      <c r="H28" s="19"/>
      <c r="I28" s="20">
        <f t="shared" si="2"/>
        <v>623135.93268205528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2015-09-21T10:19:09Z</dcterms:modified>
</cp:coreProperties>
</file>