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3915" tabRatio="711"/>
  </bookViews>
  <sheets>
    <sheet name="A.VII" sheetId="68" r:id="rId1"/>
  </sheets>
  <definedNames>
    <definedName name="_xlnm.Print_Area" localSheetId="0">A.VII!$B$2:$I$28</definedName>
  </definedNames>
  <calcPr calcId="145621"/>
</workbook>
</file>

<file path=xl/calcChain.xml><?xml version="1.0" encoding="utf-8"?>
<calcChain xmlns="http://schemas.openxmlformats.org/spreadsheetml/2006/main">
  <c r="I28" i="68" l="1"/>
  <c r="I27" i="68"/>
  <c r="I26" i="68"/>
  <c r="I25" i="68"/>
  <c r="I24" i="68"/>
  <c r="I23" i="68"/>
  <c r="I22" i="68"/>
  <c r="I21" i="68"/>
  <c r="I20" i="68"/>
  <c r="I19" i="68"/>
  <c r="I18" i="68"/>
  <c r="I17" i="68"/>
  <c r="I16" i="68"/>
  <c r="I15" i="68"/>
  <c r="I14" i="68"/>
  <c r="I13" i="68"/>
  <c r="I12" i="68"/>
  <c r="I11" i="68"/>
  <c r="I10" i="68"/>
  <c r="I9" i="68"/>
  <c r="I8" i="68"/>
  <c r="G28" i="68"/>
  <c r="G8" i="68"/>
  <c r="H8" i="68" s="1"/>
  <c r="G9" i="68"/>
  <c r="G10" i="68"/>
  <c r="G11" i="68"/>
  <c r="G12" i="68"/>
  <c r="G13" i="68"/>
  <c r="G14" i="68"/>
  <c r="G15" i="68"/>
  <c r="G16" i="68"/>
  <c r="G17" i="68"/>
  <c r="G18" i="68"/>
  <c r="G19" i="68"/>
  <c r="G20" i="68"/>
  <c r="G21" i="68"/>
  <c r="G22" i="68"/>
  <c r="G23" i="68"/>
  <c r="G24" i="68"/>
  <c r="G25" i="68"/>
  <c r="G26" i="68"/>
  <c r="G27" i="68"/>
  <c r="D28" i="68"/>
  <c r="D8" i="68"/>
  <c r="E8" i="68" s="1"/>
  <c r="D9" i="68"/>
  <c r="D10" i="68"/>
  <c r="D11" i="68"/>
  <c r="D12" i="68"/>
  <c r="D13" i="68"/>
  <c r="D14" i="68"/>
  <c r="D15" i="68"/>
  <c r="D16" i="68"/>
  <c r="D17" i="68"/>
  <c r="D18" i="68"/>
  <c r="D19" i="68"/>
  <c r="D20" i="68"/>
  <c r="D21" i="68"/>
  <c r="D22" i="68"/>
  <c r="D23" i="68"/>
  <c r="D24" i="68"/>
  <c r="D25" i="68"/>
  <c r="D26" i="68"/>
  <c r="D27" i="68"/>
  <c r="H9" i="68" l="1"/>
  <c r="H10" i="68" s="1"/>
  <c r="H11" i="68" s="1"/>
  <c r="H12" i="68" s="1"/>
  <c r="H13" i="68" s="1"/>
  <c r="H14" i="68" s="1"/>
  <c r="H15" i="68" s="1"/>
  <c r="H16" i="68" s="1"/>
  <c r="H17" i="68" s="1"/>
  <c r="H18" i="68" s="1"/>
  <c r="H19" i="68" s="1"/>
  <c r="H20" i="68" s="1"/>
  <c r="H21" i="68" s="1"/>
  <c r="H22" i="68"/>
  <c r="E9" i="68"/>
  <c r="E10" i="68" s="1"/>
  <c r="E11" i="68" s="1"/>
  <c r="E12" i="68" s="1"/>
  <c r="E13" i="68" s="1"/>
  <c r="E14" i="68" s="1"/>
  <c r="E15" i="68" s="1"/>
  <c r="E16" i="68" s="1"/>
  <c r="E17" i="68" s="1"/>
  <c r="E18" i="68" s="1"/>
  <c r="E19" i="68" s="1"/>
  <c r="E20" i="68" s="1"/>
  <c r="E21" i="68" s="1"/>
  <c r="E22" i="68" s="1"/>
  <c r="E23" i="68" s="1"/>
  <c r="E24" i="68" s="1"/>
  <c r="E25" i="68" s="1"/>
  <c r="E26" i="68" s="1"/>
  <c r="E27" i="68" s="1"/>
  <c r="H23" i="68"/>
  <c r="H24" i="68" s="1"/>
  <c r="H25" i="68" s="1"/>
  <c r="H26" i="68" s="1"/>
  <c r="H27" i="68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<sst xmlns="http://schemas.openxmlformats.org/spreadsheetml/2006/main" count="34" uniqueCount="32">
  <si>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</si>
  <si>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</si>
  <si>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</si>
  <si>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</si>
  <si>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</si>
  <si>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</si>
  <si>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</si>
  <si>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</si>
  <si>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</si>
  <si>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</si>
  <si>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</si>
  <si>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</si>
  <si>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</si>
  <si>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</si>
  <si>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</si>
  <si>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</si>
  <si>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</si>
  <si>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</si>
  <si>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</si>
  <si>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</si>
  <si>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</si>
  <si>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</si>
  <si>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</si>
  <si>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</si>
  <si>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</si>
  <si>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</si>
  <si>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</si>
  <si>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</si>
  <si>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A.VII. BASE LIQUIDABLE</t>
  </si>
  <si>
    <t>Tramos de base imponible</t>
  </si>
  <si>
    <t>IP 2012.  TOTAL DECLARANTES</t>
  </si>
  <si>
    <t>Cuantía media            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</si>
</sst>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0"/>
      <name val="Arial"/>
      <family val="2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8" xfId="0" applyFont="1" applyFill="1" applyBorder="1" applyAlignment="1" applyProtection="1">
      <alignment horizontal="center" vertical="center"/>
    </xf>
    <xf numFmtId="0" fontId="6" fillId="0" borderId="9" xfId="0" applyFont="1" applyFill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6" fillId="2" borderId="14" xfId="0" applyNumberFormat="1" applyFont="1" applyFill="1" applyBorder="1" applyAlignment="1" applyProtection="1">
      <alignment horizontal="right" vertical="center" indent="1"/>
    </xf>
    <xf numFmtId="0" fontId="6" fillId="2" borderId="13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10" xfId="0" applyNumberFormat="1" applyFont="1" applyBorder="1" applyAlignment="1">
      <alignment horizontal="right" vertical="center" indent="1"/>
    </xf>
    <xf numFmtId="164" fontId="5" fillId="0" borderId="29" xfId="0" applyNumberFormat="1" applyFont="1" applyBorder="1" applyAlignment="1" applyProtection="1">
      <alignment horizontal="right" vertical="center" indent="1"/>
    </xf>
    <xf numFmtId="3" fontId="5" fillId="0" borderId="16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165" fontId="5" fillId="0" borderId="12" xfId="0" applyNumberFormat="1" applyFont="1" applyBorder="1" applyAlignment="1">
      <alignment horizontal="right" vertical="center" indent="1"/>
    </xf>
    <xf numFmtId="9" fontId="6" fillId="3" borderId="21" xfId="0" applyNumberFormat="1" applyFont="1" applyFill="1" applyBorder="1" applyAlignment="1" applyProtection="1">
      <alignment horizontal="right" vertical="center" indent="1"/>
    </xf>
    <xf numFmtId="10" fontId="6" fillId="3" borderId="22" xfId="0" applyNumberFormat="1" applyFont="1" applyFill="1" applyBorder="1" applyAlignment="1" applyProtection="1">
      <alignment horizontal="right" vertical="center" indent="1"/>
    </xf>
    <xf numFmtId="165" fontId="6" fillId="2" borderId="14" xfId="0" applyNumberFormat="1" applyFont="1" applyFill="1" applyBorder="1" applyAlignment="1" applyProtection="1">
      <alignment horizontal="right" vertical="center" indent="1"/>
    </xf>
    <xf numFmtId="10" fontId="6" fillId="3" borderId="23" xfId="0" applyNumberFormat="1" applyFont="1" applyFill="1" applyBorder="1" applyAlignment="1" applyProtection="1">
      <alignment horizontal="right" vertical="center" indent="1"/>
    </xf>
    <xf numFmtId="3" fontId="6" fillId="2" borderId="24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8" fillId="0" borderId="0" xfId="0" applyFont="1" applyFill="1"/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10" fillId="4" borderId="5" xfId="0" applyFont="1" applyFill="1" applyBorder="1" applyAlignment="1" applyProtection="1">
      <alignment horizontal="center" vertical="center"/>
    </xf>
    <xf numFmtId="0" fontId="10" fillId="4" borderId="1" xfId="0" applyFont="1" applyFill="1" applyBorder="1" applyAlignment="1" applyProtection="1">
      <alignment horizontal="center" vertical="center"/>
    </xf>
    <xf numFmtId="0" fontId="10" fillId="4" borderId="6" xfId="0" applyFont="1" applyFill="1" applyBorder="1" applyAlignment="1" applyProtection="1">
      <alignment horizontal="center" vertical="center"/>
    </xf>
    <xf numFmtId="0" fontId="7" fillId="6" borderId="34" xfId="0" applyFont="1" applyFill="1" applyBorder="1" applyAlignment="1" applyProtection="1">
      <alignment horizontal="center" vertical="center" wrapText="1"/>
    </xf>
    <xf numFmtId="0" fontId="7" fillId="6" borderId="31" xfId="0" applyFont="1" applyFill="1" applyBorder="1" applyAlignment="1" applyProtection="1">
      <alignment horizontal="centerContinuous" vertical="center"/>
    </xf>
    <xf numFmtId="0" fontId="7" fillId="6" borderId="19" xfId="0" applyFont="1" applyFill="1" applyBorder="1" applyAlignment="1" applyProtection="1">
      <alignment horizontal="centerContinuous" vertical="center"/>
    </xf>
    <xf numFmtId="0" fontId="7" fillId="6" borderId="20" xfId="0" applyFont="1" applyFill="1" applyBorder="1" applyAlignment="1" applyProtection="1">
      <alignment horizontal="centerContinuous" vertical="center"/>
    </xf>
    <xf numFmtId="0" fontId="7" fillId="6" borderId="7" xfId="0" applyFont="1" applyFill="1" applyBorder="1" applyAlignment="1" applyProtection="1">
      <alignment horizontal="center" vertical="center"/>
    </xf>
    <xf numFmtId="0" fontId="7" fillId="6" borderId="27" xfId="0" applyFont="1" applyFill="1" applyBorder="1" applyAlignment="1" applyProtection="1">
      <alignment horizontal="center" vertical="center"/>
    </xf>
    <xf numFmtId="0" fontId="7" fillId="6" borderId="30" xfId="0" applyFont="1" applyFill="1" applyBorder="1" applyAlignment="1" applyProtection="1">
      <alignment horizontal="center" vertical="center"/>
    </xf>
    <xf numFmtId="0" fontId="7" fillId="6" borderId="37" xfId="0" applyFont="1" applyFill="1" applyBorder="1" applyAlignment="1" applyProtection="1">
      <alignment horizontal="center" vertical="center" wrapText="1"/>
    </xf>
    <xf numFmtId="0" fontId="9" fillId="5" borderId="35" xfId="0" applyFont="1" applyFill="1" applyBorder="1" applyAlignment="1">
      <alignment horizontal="center" vertical="center" wrapText="1"/>
    </xf>
    <xf numFmtId="0" fontId="6" fillId="7" borderId="32" xfId="0" applyFont="1" applyFill="1" applyBorder="1" applyAlignment="1">
      <alignment horizontal="center" vertical="center"/>
    </xf>
    <xf numFmtId="0" fontId="6" fillId="7" borderId="15" xfId="0" applyFont="1" applyFill="1" applyBorder="1" applyAlignment="1" applyProtection="1">
      <alignment horizontal="center" vertical="center"/>
    </xf>
    <xf numFmtId="0" fontId="6" fillId="7" borderId="32" xfId="0" applyFont="1" applyFill="1" applyBorder="1" applyAlignment="1" applyProtection="1">
      <alignment horizontal="center" vertical="center" wrapText="1"/>
    </xf>
    <xf numFmtId="0" fontId="6" fillId="7" borderId="28" xfId="0" applyFont="1" applyFill="1" applyBorder="1" applyAlignment="1" applyProtection="1">
      <alignment horizontal="center" vertical="center"/>
    </xf>
    <xf numFmtId="0" fontId="7" fillId="6" borderId="26" xfId="0" applyFont="1" applyFill="1" applyBorder="1" applyAlignment="1" applyProtection="1">
      <alignment horizontal="center" vertical="center" wrapText="1"/>
    </xf>
    <xf numFmtId="0" fontId="7" fillId="5" borderId="36" xfId="0" applyFont="1" applyFill="1" applyBorder="1" applyAlignment="1">
      <alignment horizontal="center" vertical="top" wrapText="1"/>
    </xf>
    <xf numFmtId="0" fontId="6" fillId="7" borderId="33" xfId="0" applyFont="1" applyFill="1" applyBorder="1" applyAlignment="1">
      <alignment horizontal="center" vertical="center"/>
    </xf>
    <xf numFmtId="0" fontId="6" fillId="7" borderId="17" xfId="0" applyFont="1" applyFill="1" applyBorder="1" applyAlignment="1" applyProtection="1">
      <alignment horizontal="center" vertical="center"/>
    </xf>
    <xf numFmtId="0" fontId="6" fillId="7" borderId="33" xfId="0" applyFont="1" applyFill="1" applyBorder="1" applyAlignment="1" applyProtection="1">
      <alignment horizontal="center" vertical="center" wrapText="1"/>
    </xf>
    <xf numFmtId="0" fontId="6" fillId="7" borderId="25" xfId="0" applyFont="1" applyFill="1" applyBorder="1" applyAlignment="1" applyProtection="1">
      <alignment horizontal="center" vertical="center"/>
    </xf>
    <xf numFmtId="0" fontId="7" fillId="6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28" t="s">
        <v>30</v>
      </c>
      <c r="C2" s="29"/>
      <c r="D2" s="29"/>
      <c r="E2" s="29"/>
      <c r="F2" s="29"/>
      <c r="G2" s="29"/>
      <c r="H2" s="29"/>
      <c r="I2" s="30"/>
      <c r="J2" s="27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31" t="s">
        <v>28</v>
      </c>
      <c r="C4" s="32"/>
      <c r="D4" s="32"/>
      <c r="E4" s="32"/>
      <c r="F4" s="32"/>
      <c r="G4" s="32"/>
      <c r="H4" s="32"/>
      <c r="I4" s="33"/>
    </row>
    <row r="5" spans="2:10" ht="19.5" customHeight="1" thickTop="1">
      <c r="B5" s="34" t="s">
        <v>29</v>
      </c>
      <c r="C5" s="35" t="s">
        <v>4</v>
      </c>
      <c r="D5" s="36"/>
      <c r="E5" s="37"/>
      <c r="F5" s="38" t="s">
        <v>0</v>
      </c>
      <c r="G5" s="39"/>
      <c r="H5" s="40"/>
      <c r="I5" s="41" t="s">
        <v>31</v>
      </c>
    </row>
    <row r="6" spans="2:10" ht="17.100000000000001" customHeight="1">
      <c r="B6" s="42"/>
      <c r="C6" s="43" t="s">
        <v>1</v>
      </c>
      <c r="D6" s="44" t="s">
        <v>5</v>
      </c>
      <c r="E6" s="44" t="s">
        <v>6</v>
      </c>
      <c r="F6" s="45" t="s">
        <v>7</v>
      </c>
      <c r="G6" s="44" t="s">
        <v>5</v>
      </c>
      <c r="H6" s="46" t="s">
        <v>6</v>
      </c>
      <c r="I6" s="47"/>
    </row>
    <row r="7" spans="2:10" ht="17.100000000000001" customHeight="1">
      <c r="B7" s="48" t="s">
        <v>3</v>
      </c>
      <c r="C7" s="49"/>
      <c r="D7" s="50"/>
      <c r="E7" s="50"/>
      <c r="F7" s="51"/>
      <c r="G7" s="50"/>
      <c r="H7" s="52"/>
      <c r="I7" s="53"/>
    </row>
    <row r="8" spans="2:10" ht="17.100000000000001" customHeight="1">
      <c r="B8" s="3" t="s">
        <v>8</v>
      </c>
      <c r="C8" s="6">
        <v>17961</v>
      </c>
      <c r="D8" s="10">
        <f>C8/C$28</f>
        <v>0.10946022536824977</v>
      </c>
      <c r="E8" s="10">
        <f>D8</f>
        <v>0.10946022536824977</v>
      </c>
      <c r="F8" s="11">
        <v>1786.2847313099999</v>
      </c>
      <c r="G8" s="10">
        <f>F8/F$28</f>
        <v>8.6137540735317705E-3</v>
      </c>
      <c r="H8" s="12">
        <f>G8</f>
        <v>8.6137540735317705E-3</v>
      </c>
      <c r="I8" s="13">
        <f>F8*10^6/C8</f>
        <v>99453.523262067814</v>
      </c>
    </row>
    <row r="9" spans="2:10" ht="17.100000000000001" customHeight="1">
      <c r="B9" s="4" t="s">
        <v>9</v>
      </c>
      <c r="C9" s="6">
        <v>18756</v>
      </c>
      <c r="D9" s="10">
        <f t="shared" ref="D9:D27" si="0">C9/C$28</f>
        <v>0.11430521613534284</v>
      </c>
      <c r="E9" s="10">
        <f>E8+D9</f>
        <v>0.22376544150359262</v>
      </c>
      <c r="F9" s="11">
        <v>2408.6022797399996</v>
      </c>
      <c r="G9" s="10">
        <f t="shared" ref="G9:G27" si="1">F9/F$28</f>
        <v>1.1614670010314155E-2</v>
      </c>
      <c r="H9" s="12">
        <f>H8+G9</f>
        <v>2.0228424083845925E-2</v>
      </c>
      <c r="I9" s="14">
        <f t="shared" ref="I9:I28" si="2">F9*10^6/C9</f>
        <v>128417.69459053101</v>
      </c>
    </row>
    <row r="10" spans="2:10" ht="17.100000000000001" customHeight="1">
      <c r="B10" s="4" t="s">
        <v>10</v>
      </c>
      <c r="C10" s="6">
        <v>17363</v>
      </c>
      <c r="D10" s="10">
        <f t="shared" si="0"/>
        <v>0.10581581721891435</v>
      </c>
      <c r="E10" s="10">
        <f t="shared" ref="E10:E27" si="3">E9+D10</f>
        <v>0.32958125872250699</v>
      </c>
      <c r="F10" s="11">
        <v>3793.67673483</v>
      </c>
      <c r="G10" s="10">
        <f t="shared" si="1"/>
        <v>1.8293723198507018E-2</v>
      </c>
      <c r="H10" s="12">
        <f t="shared" ref="H10:H27" si="4">H9+G10</f>
        <v>3.8522147282352939E-2</v>
      </c>
      <c r="I10" s="14">
        <f t="shared" si="2"/>
        <v>218492.00799573807</v>
      </c>
    </row>
    <row r="11" spans="2:10" ht="17.100000000000001" customHeight="1">
      <c r="B11" s="4" t="s">
        <v>11</v>
      </c>
      <c r="C11" s="6">
        <v>14587</v>
      </c>
      <c r="D11" s="10">
        <f t="shared" si="0"/>
        <v>8.8897962666146621E-2</v>
      </c>
      <c r="E11" s="10">
        <f t="shared" si="3"/>
        <v>0.41847922138865362</v>
      </c>
      <c r="F11" s="11">
        <v>4582.1387349799998</v>
      </c>
      <c r="G11" s="10">
        <f t="shared" si="1"/>
        <v>2.2095814570936949E-2</v>
      </c>
      <c r="H11" s="12">
        <f t="shared" si="4"/>
        <v>6.0617961853289888E-2</v>
      </c>
      <c r="I11" s="14">
        <f t="shared" si="2"/>
        <v>314124.81901556178</v>
      </c>
    </row>
    <row r="12" spans="2:10" ht="17.100000000000001" customHeight="1">
      <c r="B12" s="21" t="s">
        <v>12</v>
      </c>
      <c r="C12" s="22">
        <v>26574</v>
      </c>
      <c r="D12" s="23">
        <f t="shared" si="0"/>
        <v>0.16195067250909578</v>
      </c>
      <c r="E12" s="23">
        <f t="shared" si="3"/>
        <v>0.58042989389774946</v>
      </c>
      <c r="F12" s="24">
        <v>12780.24878478</v>
      </c>
      <c r="G12" s="23">
        <f t="shared" si="1"/>
        <v>6.1628428044567654E-2</v>
      </c>
      <c r="H12" s="25">
        <f t="shared" si="4"/>
        <v>0.12224638989785755</v>
      </c>
      <c r="I12" s="26">
        <f t="shared" si="2"/>
        <v>480930.56313614815</v>
      </c>
    </row>
    <row r="13" spans="2:10" ht="17.100000000000001" customHeight="1">
      <c r="B13" s="4" t="s">
        <v>13</v>
      </c>
      <c r="C13" s="6">
        <v>16572</v>
      </c>
      <c r="D13" s="10">
        <f t="shared" si="0"/>
        <v>0.10099520376385698</v>
      </c>
      <c r="E13" s="10">
        <f t="shared" si="3"/>
        <v>0.68142509766160642</v>
      </c>
      <c r="F13" s="11">
        <v>12087.668031950001</v>
      </c>
      <c r="G13" s="10">
        <f t="shared" si="1"/>
        <v>5.8288691564502657E-2</v>
      </c>
      <c r="H13" s="12">
        <f t="shared" si="4"/>
        <v>0.18053508146236019</v>
      </c>
      <c r="I13" s="14">
        <f t="shared" si="2"/>
        <v>729403.09147658711</v>
      </c>
    </row>
    <row r="14" spans="2:10" ht="17.100000000000001" customHeight="1">
      <c r="B14" s="4" t="s">
        <v>14</v>
      </c>
      <c r="C14" s="6">
        <v>18150</v>
      </c>
      <c r="D14" s="10">
        <f t="shared" si="0"/>
        <v>0.11061205336193605</v>
      </c>
      <c r="E14" s="10">
        <f t="shared" si="3"/>
        <v>0.79203715102354244</v>
      </c>
      <c r="F14" s="11">
        <v>19678.55844131</v>
      </c>
      <c r="G14" s="10">
        <f t="shared" si="1"/>
        <v>9.4893193657181948E-2</v>
      </c>
      <c r="H14" s="12">
        <f t="shared" si="4"/>
        <v>0.27542827511954215</v>
      </c>
      <c r="I14" s="14">
        <f t="shared" si="2"/>
        <v>1084218.095939945</v>
      </c>
    </row>
    <row r="15" spans="2:10" ht="17.100000000000001" customHeight="1">
      <c r="B15" s="4" t="s">
        <v>15</v>
      </c>
      <c r="C15" s="6">
        <v>10251</v>
      </c>
      <c r="D15" s="10">
        <f t="shared" si="0"/>
        <v>6.2472956419460407E-2</v>
      </c>
      <c r="E15" s="10">
        <f t="shared" si="3"/>
        <v>0.85451010744300282</v>
      </c>
      <c r="F15" s="11">
        <v>16231.89354021</v>
      </c>
      <c r="G15" s="10">
        <f t="shared" si="1"/>
        <v>7.8272817682643769E-2</v>
      </c>
      <c r="H15" s="12">
        <f t="shared" si="4"/>
        <v>0.35370109280218592</v>
      </c>
      <c r="I15" s="14">
        <f t="shared" si="2"/>
        <v>1583444.8873485513</v>
      </c>
    </row>
    <row r="16" spans="2:10" ht="17.100000000000001" customHeight="1">
      <c r="B16" s="4" t="s">
        <v>16</v>
      </c>
      <c r="C16" s="6">
        <v>6111</v>
      </c>
      <c r="D16" s="10">
        <f t="shared" si="0"/>
        <v>3.7242438462522932E-2</v>
      </c>
      <c r="E16" s="10">
        <f t="shared" si="3"/>
        <v>0.89175254590552577</v>
      </c>
      <c r="F16" s="11">
        <v>12718.94142377</v>
      </c>
      <c r="G16" s="10">
        <f t="shared" si="1"/>
        <v>6.1332794027559576E-2</v>
      </c>
      <c r="H16" s="12">
        <f t="shared" si="4"/>
        <v>0.41503388682974551</v>
      </c>
      <c r="I16" s="14">
        <f t="shared" si="2"/>
        <v>2081319.1660562919</v>
      </c>
    </row>
    <row r="17" spans="2:9" ht="17.100000000000001" customHeight="1">
      <c r="B17" s="21" t="s">
        <v>17</v>
      </c>
      <c r="C17" s="22">
        <v>3927</v>
      </c>
      <c r="D17" s="23">
        <f t="shared" si="0"/>
        <v>2.3932426091037073E-2</v>
      </c>
      <c r="E17" s="23">
        <f t="shared" si="3"/>
        <v>0.91568497199656285</v>
      </c>
      <c r="F17" s="24">
        <v>10162.559022950001</v>
      </c>
      <c r="G17" s="23">
        <f t="shared" si="1"/>
        <v>4.900550435609749E-2</v>
      </c>
      <c r="H17" s="25">
        <f t="shared" si="4"/>
        <v>0.46403939118584303</v>
      </c>
      <c r="I17" s="26">
        <f t="shared" si="2"/>
        <v>2587868.3531830916</v>
      </c>
    </row>
    <row r="18" spans="2:9" ht="17.100000000000001" customHeight="1">
      <c r="B18" s="4" t="s">
        <v>18</v>
      </c>
      <c r="C18" s="6">
        <v>2777</v>
      </c>
      <c r="D18" s="10">
        <f t="shared" si="0"/>
        <v>1.6923948880776661E-2</v>
      </c>
      <c r="E18" s="10">
        <f t="shared" si="3"/>
        <v>0.93260892087733949</v>
      </c>
      <c r="F18" s="11">
        <v>8583.5789579899993</v>
      </c>
      <c r="G18" s="10">
        <f t="shared" si="1"/>
        <v>4.1391406934685723E-2</v>
      </c>
      <c r="H18" s="12">
        <f t="shared" si="4"/>
        <v>0.50543079812052871</v>
      </c>
      <c r="I18" s="14">
        <f t="shared" si="2"/>
        <v>3090953.8919661501</v>
      </c>
    </row>
    <row r="19" spans="2:9" ht="17.100000000000001" customHeight="1">
      <c r="B19" s="4" t="s">
        <v>19</v>
      </c>
      <c r="C19" s="6">
        <v>1906</v>
      </c>
      <c r="D19" s="10">
        <f t="shared" si="0"/>
        <v>1.1615789185005516E-2</v>
      </c>
      <c r="E19" s="10">
        <f t="shared" si="3"/>
        <v>0.94422471006234499</v>
      </c>
      <c r="F19" s="11">
        <v>6808.0272488000001</v>
      </c>
      <c r="G19" s="10">
        <f t="shared" si="1"/>
        <v>3.2829409230889957E-2</v>
      </c>
      <c r="H19" s="12">
        <f t="shared" si="4"/>
        <v>0.53826020735141866</v>
      </c>
      <c r="I19" s="14">
        <f t="shared" si="2"/>
        <v>3571892.5754459603</v>
      </c>
    </row>
    <row r="20" spans="2:9" ht="17.100000000000001" customHeight="1">
      <c r="B20" s="4" t="s">
        <v>20</v>
      </c>
      <c r="C20" s="6">
        <v>1471</v>
      </c>
      <c r="D20" s="10">
        <f t="shared" si="0"/>
        <v>8.9647565011244032E-3</v>
      </c>
      <c r="E20" s="10">
        <f t="shared" si="3"/>
        <v>0.95318946656346937</v>
      </c>
      <c r="F20" s="11">
        <v>6019.0744350200002</v>
      </c>
      <c r="G20" s="10">
        <f t="shared" si="1"/>
        <v>2.9024951075701012E-2</v>
      </c>
      <c r="H20" s="12">
        <f t="shared" si="4"/>
        <v>0.56728515842711968</v>
      </c>
      <c r="I20" s="14">
        <f t="shared" si="2"/>
        <v>4091824.9048402449</v>
      </c>
    </row>
    <row r="21" spans="2:9" ht="17.100000000000001" customHeight="1">
      <c r="B21" s="4" t="s">
        <v>21</v>
      </c>
      <c r="C21" s="6">
        <v>3814</v>
      </c>
      <c r="D21" s="10">
        <f t="shared" si="0"/>
        <v>2.3243767026028875E-2</v>
      </c>
      <c r="E21" s="10">
        <f t="shared" si="3"/>
        <v>0.9764332335894983</v>
      </c>
      <c r="F21" s="11">
        <v>20525.797599519999</v>
      </c>
      <c r="G21" s="10">
        <f t="shared" si="1"/>
        <v>9.8978717998497334E-2</v>
      </c>
      <c r="H21" s="12">
        <f t="shared" si="4"/>
        <v>0.66626387642561702</v>
      </c>
      <c r="I21" s="14">
        <f t="shared" si="2"/>
        <v>5381698.3742842162</v>
      </c>
    </row>
    <row r="22" spans="2:9" ht="17.100000000000001" customHeight="1">
      <c r="B22" s="21" t="s">
        <v>22</v>
      </c>
      <c r="C22" s="22">
        <v>1378</v>
      </c>
      <c r="D22" s="23">
        <f t="shared" si="0"/>
        <v>8.3979839962946487E-3</v>
      </c>
      <c r="E22" s="23">
        <f t="shared" si="3"/>
        <v>0.98483121758579295</v>
      </c>
      <c r="F22" s="24">
        <v>10910.246945610001</v>
      </c>
      <c r="G22" s="23">
        <f t="shared" si="1"/>
        <v>5.2610976527837944E-2</v>
      </c>
      <c r="H22" s="25">
        <f t="shared" si="4"/>
        <v>0.71887485295345499</v>
      </c>
      <c r="I22" s="26">
        <f t="shared" si="2"/>
        <v>7917450.6136502186</v>
      </c>
    </row>
    <row r="23" spans="2:9" ht="17.100000000000001" customHeight="1">
      <c r="B23" s="4" t="s">
        <v>23</v>
      </c>
      <c r="C23" s="6">
        <v>1920</v>
      </c>
      <c r="D23" s="10">
        <f t="shared" si="0"/>
        <v>1.1701109777130425E-2</v>
      </c>
      <c r="E23" s="10">
        <f t="shared" si="3"/>
        <v>0.99653232736292341</v>
      </c>
      <c r="F23" s="11">
        <v>26949.695015919999</v>
      </c>
      <c r="G23" s="10">
        <f t="shared" si="1"/>
        <v>0.12995579100851279</v>
      </c>
      <c r="H23" s="12">
        <f t="shared" si="4"/>
        <v>0.84883064396196772</v>
      </c>
      <c r="I23" s="14">
        <f t="shared" si="2"/>
        <v>14036299.487458332</v>
      </c>
    </row>
    <row r="24" spans="2:9" ht="17.100000000000001" customHeight="1">
      <c r="B24" s="4" t="s">
        <v>24</v>
      </c>
      <c r="C24" s="6">
        <v>400</v>
      </c>
      <c r="D24" s="10">
        <f t="shared" si="0"/>
        <v>2.4377312035688383E-3</v>
      </c>
      <c r="E24" s="10">
        <f t="shared" si="3"/>
        <v>0.99897005856649224</v>
      </c>
      <c r="F24" s="11">
        <v>13692.2877226</v>
      </c>
      <c r="G24" s="10">
        <f t="shared" si="1"/>
        <v>6.60264274106067E-2</v>
      </c>
      <c r="H24" s="12">
        <f t="shared" si="4"/>
        <v>0.91485707137257444</v>
      </c>
      <c r="I24" s="14">
        <f t="shared" si="2"/>
        <v>34230719.306500003</v>
      </c>
    </row>
    <row r="25" spans="2:9" ht="17.100000000000001" customHeight="1">
      <c r="B25" s="4" t="s">
        <v>25</v>
      </c>
      <c r="C25" s="6">
        <v>83</v>
      </c>
      <c r="D25" s="10">
        <f t="shared" si="0"/>
        <v>5.0582922474053397E-4</v>
      </c>
      <c r="E25" s="10">
        <f t="shared" si="3"/>
        <v>0.99947588779123275</v>
      </c>
      <c r="F25" s="11">
        <v>4772.0505044600004</v>
      </c>
      <c r="G25" s="10">
        <f t="shared" si="1"/>
        <v>2.3011599859416858E-2</v>
      </c>
      <c r="H25" s="12">
        <f t="shared" si="4"/>
        <v>0.93786867123199125</v>
      </c>
      <c r="I25" s="14">
        <f t="shared" si="2"/>
        <v>57494584.391084336</v>
      </c>
    </row>
    <row r="26" spans="2:9" ht="17.100000000000001" customHeight="1">
      <c r="B26" s="4" t="s">
        <v>26</v>
      </c>
      <c r="C26" s="6">
        <v>34</v>
      </c>
      <c r="D26" s="10">
        <f t="shared" si="0"/>
        <v>2.0720715230335127E-4</v>
      </c>
      <c r="E26" s="10">
        <f t="shared" si="3"/>
        <v>0.99968309494353613</v>
      </c>
      <c r="F26" s="11">
        <v>2918.06017711</v>
      </c>
      <c r="G26" s="10">
        <f t="shared" si="1"/>
        <v>1.407135844404751E-2</v>
      </c>
      <c r="H26" s="12">
        <f t="shared" si="4"/>
        <v>0.95194002967603875</v>
      </c>
      <c r="I26" s="14">
        <f t="shared" si="2"/>
        <v>85825299.326764703</v>
      </c>
    </row>
    <row r="27" spans="2:9" ht="17.100000000000001" customHeight="1" thickBot="1">
      <c r="B27" s="5" t="s">
        <v>27</v>
      </c>
      <c r="C27" s="7">
        <v>52</v>
      </c>
      <c r="D27" s="10">
        <f t="shared" si="0"/>
        <v>3.16905056463949E-4</v>
      </c>
      <c r="E27" s="10">
        <f t="shared" si="3"/>
        <v>1</v>
      </c>
      <c r="F27" s="15">
        <v>9966.4780819200005</v>
      </c>
      <c r="G27" s="10">
        <f t="shared" si="1"/>
        <v>4.8059970323961157E-2</v>
      </c>
      <c r="H27" s="12">
        <f t="shared" si="4"/>
        <v>0.99999999999999989</v>
      </c>
      <c r="I27" s="14">
        <f t="shared" si="2"/>
        <v>191663040.03692308</v>
      </c>
    </row>
    <row r="28" spans="2:9" ht="17.100000000000001" customHeight="1" thickTop="1" thickBot="1">
      <c r="B28" s="9" t="s">
        <v>2</v>
      </c>
      <c r="C28" s="8">
        <v>164087</v>
      </c>
      <c r="D28" s="16">
        <f>C28/C$28</f>
        <v>1</v>
      </c>
      <c r="E28" s="17"/>
      <c r="F28" s="18">
        <v>207375.86841478001</v>
      </c>
      <c r="G28" s="16">
        <f>F28/F$28</f>
        <v>1</v>
      </c>
      <c r="H28" s="19"/>
      <c r="I28" s="20">
        <f t="shared" si="2"/>
        <v>1263816.5632547368</v>
      </c>
    </row>
    <row r="29" spans="2:9" ht="15.95" customHeight="1" thickTop="1">
      <c r="C29" s="2"/>
    </row>
  </sheetData>
  <mergeCells count="11">
    <mergeCell ref="H6:H7"/>
    <mergeCell ref="B5:B6"/>
    <mergeCell ref="F5:H5"/>
    <mergeCell ref="B4:I4"/>
    <mergeCell ref="B2:I2"/>
    <mergeCell ref="C6:C7"/>
    <mergeCell ref="D6:D7"/>
    <mergeCell ref="E6:E7"/>
    <mergeCell ref="F6:F7"/>
    <mergeCell ref="G6:G7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A.VII</vt:lpstr>
      <vt:lpstr>A.VII!Área_de_impresión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2014-11-03T11:04:48Z</cp:lastPrinted>
  <dcterms:created xsi:type="dcterms:W3CDTF">2001-12-13T08:15:43Z</dcterms:created>
  <dcterms:modified xsi:type="dcterms:W3CDTF">2015-09-21T10:20:12Z</dcterms:modified>
</cp:coreProperties>
</file>