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VIII" sheetId="69" r:id="rId1"/>
  </sheets>
  <definedNames>
    <definedName name="_xlnm.Print_Area" localSheetId="0">A.VIII!$B$2:$I$28</definedName>
  </definedNames>
  <calcPr calcId="145621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E9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H9" i="69" l="1"/>
  <c r="H10" i="69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E10" i="69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<sst xmlns="http://schemas.openxmlformats.org/spreadsheetml/2006/main" count="34" uniqueCount="32">
  <si>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</si>
  <si>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</si>
  <si>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</si>
  <si>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</si>
  <si>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</si>
  <si>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</si>
  <si>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</si>
  <si>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</si>
  <si>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</si>
  <si>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</si>
  <si>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</si>
  <si>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</si>
  <si>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</si>
  <si>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</si>
  <si>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</si>
  <si>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</si>
  <si>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</si>
  <si>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</si>
  <si>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</si>
  <si>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</si>
  <si>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</si>
  <si>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</si>
  <si>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</si>
  <si>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</si>
  <si>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</si>
  <si>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</si>
  <si>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</si>
  <si>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</si>
  <si>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</si>
  <si>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</si>
  <si>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IP 2012.  TOTAL DECLARANTES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</si>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</sst>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3" xfId="0" applyFont="1" applyFill="1" applyBorder="1" applyAlignment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6">
        <v>17961</v>
      </c>
      <c r="D8" s="10">
        <f>C8/C$28</f>
        <v>0.10946022536824977</v>
      </c>
      <c r="E8" s="10">
        <f>D8</f>
        <v>0.10946022536824977</v>
      </c>
      <c r="F8" s="11">
        <v>3.7988596499999998</v>
      </c>
      <c r="G8" s="10">
        <f>F8/F$28</f>
        <v>1.4679592473297357E-3</v>
      </c>
      <c r="H8" s="12">
        <f>G8</f>
        <v>1.4679592473297357E-3</v>
      </c>
      <c r="I8" s="13">
        <f>F8*10^6/C8</f>
        <v>211.50602137965592</v>
      </c>
    </row>
    <row r="9" spans="2:10" ht="17.100000000000001" customHeight="1">
      <c r="B9" s="4" t="s">
        <v>9</v>
      </c>
      <c r="C9" s="6">
        <v>18756</v>
      </c>
      <c r="D9" s="10">
        <f t="shared" ref="D9:D27" si="0">C9/C$28</f>
        <v>0.11430521613534284</v>
      </c>
      <c r="E9" s="10">
        <f>E8+D9</f>
        <v>0.22376544150359262</v>
      </c>
      <c r="F9" s="11">
        <v>5.6844202499999996</v>
      </c>
      <c r="G9" s="10">
        <f t="shared" ref="G9:G27" si="1">F9/F$28</f>
        <v>2.1965795108265995E-3</v>
      </c>
      <c r="H9" s="12">
        <f>H8+G9</f>
        <v>3.6645387581563352E-3</v>
      </c>
      <c r="I9" s="14">
        <f t="shared" ref="I9:I28" si="2">F9*10^6/C9</f>
        <v>303.07209692898272</v>
      </c>
    </row>
    <row r="10" spans="2:10" ht="17.100000000000001" customHeight="1">
      <c r="B10" s="4" t="s">
        <v>10</v>
      </c>
      <c r="C10" s="6">
        <v>17363</v>
      </c>
      <c r="D10" s="10">
        <f t="shared" si="0"/>
        <v>0.10581581721891435</v>
      </c>
      <c r="E10" s="10">
        <f t="shared" ref="E10:E27" si="3">E9+D10</f>
        <v>0.32958125872250699</v>
      </c>
      <c r="F10" s="11">
        <v>9.4441242799999987</v>
      </c>
      <c r="G10" s="10">
        <f t="shared" si="1"/>
        <v>3.6494082032636505E-3</v>
      </c>
      <c r="H10" s="12">
        <f t="shared" ref="H10:H27" si="4">H9+G10</f>
        <v>7.3139469614199853E-3</v>
      </c>
      <c r="I10" s="14">
        <f t="shared" si="2"/>
        <v>543.92237977308071</v>
      </c>
    </row>
    <row r="11" spans="2:10" ht="17.100000000000001" customHeight="1">
      <c r="B11" s="4" t="s">
        <v>11</v>
      </c>
      <c r="C11" s="6">
        <v>14587</v>
      </c>
      <c r="D11" s="10">
        <f t="shared" si="0"/>
        <v>8.8897962666146621E-2</v>
      </c>
      <c r="E11" s="10">
        <f t="shared" si="3"/>
        <v>0.41847922138865362</v>
      </c>
      <c r="F11" s="11">
        <v>13.0136445</v>
      </c>
      <c r="G11" s="10">
        <f t="shared" si="1"/>
        <v>5.0287458725243386E-3</v>
      </c>
      <c r="H11" s="12">
        <f t="shared" si="4"/>
        <v>1.2342692833944324E-2</v>
      </c>
      <c r="I11" s="14">
        <f t="shared" si="2"/>
        <v>892.13988482895729</v>
      </c>
    </row>
    <row r="12" spans="2:10" ht="17.100000000000001" customHeight="1">
      <c r="B12" s="21" t="s">
        <v>12</v>
      </c>
      <c r="C12" s="22">
        <v>26574</v>
      </c>
      <c r="D12" s="23">
        <f t="shared" si="0"/>
        <v>0.16195067250909578</v>
      </c>
      <c r="E12" s="23">
        <f t="shared" si="3"/>
        <v>0.58042989389774946</v>
      </c>
      <c r="F12" s="24">
        <v>44.318765820000003</v>
      </c>
      <c r="G12" s="23">
        <f t="shared" si="1"/>
        <v>1.7125703002928792E-2</v>
      </c>
      <c r="H12" s="25">
        <f t="shared" si="4"/>
        <v>2.9468395836873114E-2</v>
      </c>
      <c r="I12" s="26">
        <f t="shared" si="2"/>
        <v>1667.7491465342064</v>
      </c>
    </row>
    <row r="13" spans="2:10" ht="17.100000000000001" customHeight="1">
      <c r="B13" s="4" t="s">
        <v>13</v>
      </c>
      <c r="C13" s="6">
        <v>16572</v>
      </c>
      <c r="D13" s="10">
        <f t="shared" si="0"/>
        <v>0.10099520376385698</v>
      </c>
      <c r="E13" s="10">
        <f t="shared" si="3"/>
        <v>0.68142509766160642</v>
      </c>
      <c r="F13" s="11">
        <v>54.69215647</v>
      </c>
      <c r="G13" s="10">
        <f t="shared" si="1"/>
        <v>2.1134199271231655E-2</v>
      </c>
      <c r="H13" s="12">
        <f t="shared" si="4"/>
        <v>5.0602595108104768E-2</v>
      </c>
      <c r="I13" s="14">
        <f t="shared" si="2"/>
        <v>3300.2749499155202</v>
      </c>
    </row>
    <row r="14" spans="2:10" ht="17.100000000000001" customHeight="1">
      <c r="B14" s="4" t="s">
        <v>14</v>
      </c>
      <c r="C14" s="6">
        <v>18150</v>
      </c>
      <c r="D14" s="10">
        <f t="shared" si="0"/>
        <v>0.11061205336193605</v>
      </c>
      <c r="E14" s="10">
        <f t="shared" si="3"/>
        <v>0.79203715102354244</v>
      </c>
      <c r="F14" s="11">
        <v>119.17077793000001</v>
      </c>
      <c r="G14" s="10">
        <f t="shared" si="1"/>
        <v>4.6050094394464378E-2</v>
      </c>
      <c r="H14" s="12">
        <f t="shared" si="4"/>
        <v>9.6652689502569139E-2</v>
      </c>
      <c r="I14" s="14">
        <f t="shared" si="2"/>
        <v>6565.8830815427</v>
      </c>
    </row>
    <row r="15" spans="2:10" ht="17.100000000000001" customHeight="1">
      <c r="B15" s="4" t="s">
        <v>15</v>
      </c>
      <c r="C15" s="6">
        <v>10251</v>
      </c>
      <c r="D15" s="10">
        <f t="shared" si="0"/>
        <v>6.2472956419460407E-2</v>
      </c>
      <c r="E15" s="10">
        <f t="shared" si="3"/>
        <v>0.85451010744300282</v>
      </c>
      <c r="F15" s="11">
        <v>124.87946176999999</v>
      </c>
      <c r="G15" s="10">
        <f t="shared" si="1"/>
        <v>4.8256049866657144E-2</v>
      </c>
      <c r="H15" s="12">
        <f t="shared" si="4"/>
        <v>0.14490873936922627</v>
      </c>
      <c r="I15" s="14">
        <f t="shared" si="2"/>
        <v>12182.173619159106</v>
      </c>
    </row>
    <row r="16" spans="2:10" ht="17.100000000000001" customHeight="1">
      <c r="B16" s="4" t="s">
        <v>16</v>
      </c>
      <c r="C16" s="6">
        <v>6111</v>
      </c>
      <c r="D16" s="10">
        <f t="shared" si="0"/>
        <v>3.7242438462522932E-2</v>
      </c>
      <c r="E16" s="10">
        <f t="shared" si="3"/>
        <v>0.89175254590552577</v>
      </c>
      <c r="F16" s="11">
        <v>115.17507879</v>
      </c>
      <c r="G16" s="10">
        <f t="shared" si="1"/>
        <v>4.4506072229257378E-2</v>
      </c>
      <c r="H16" s="12">
        <f t="shared" si="4"/>
        <v>0.18941481159848364</v>
      </c>
      <c r="I16" s="14">
        <f t="shared" si="2"/>
        <v>18847.173750613649</v>
      </c>
    </row>
    <row r="17" spans="2:9" ht="17.100000000000001" customHeight="1">
      <c r="B17" s="21" t="s">
        <v>17</v>
      </c>
      <c r="C17" s="22">
        <v>3927</v>
      </c>
      <c r="D17" s="23">
        <f t="shared" si="0"/>
        <v>2.3932426091037073E-2</v>
      </c>
      <c r="E17" s="23">
        <f t="shared" si="3"/>
        <v>0.91568497199656285</v>
      </c>
      <c r="F17" s="24">
        <v>101.0994472</v>
      </c>
      <c r="G17" s="23">
        <f t="shared" si="1"/>
        <v>3.9066952214769073E-2</v>
      </c>
      <c r="H17" s="25">
        <f t="shared" si="4"/>
        <v>0.22848176381325272</v>
      </c>
      <c r="I17" s="26">
        <f t="shared" si="2"/>
        <v>25744.702622867331</v>
      </c>
    </row>
    <row r="18" spans="2:9" ht="17.100000000000001" customHeight="1">
      <c r="B18" s="4" t="s">
        <v>18</v>
      </c>
      <c r="C18" s="6">
        <v>2777</v>
      </c>
      <c r="D18" s="10">
        <f t="shared" si="0"/>
        <v>1.6923948880776661E-2</v>
      </c>
      <c r="E18" s="10">
        <f t="shared" si="3"/>
        <v>0.93260892087733949</v>
      </c>
      <c r="F18" s="11">
        <v>94.386800040000011</v>
      </c>
      <c r="G18" s="10">
        <f t="shared" si="1"/>
        <v>3.6473044205405349E-2</v>
      </c>
      <c r="H18" s="12">
        <f t="shared" si="4"/>
        <v>0.26495480801865806</v>
      </c>
      <c r="I18" s="14">
        <f t="shared" si="2"/>
        <v>33988.764868563201</v>
      </c>
    </row>
    <row r="19" spans="2:9" ht="17.100000000000001" customHeight="1">
      <c r="B19" s="4" t="s">
        <v>19</v>
      </c>
      <c r="C19" s="6">
        <v>1906</v>
      </c>
      <c r="D19" s="10">
        <f t="shared" si="0"/>
        <v>1.1615789185005516E-2</v>
      </c>
      <c r="E19" s="10">
        <f t="shared" si="3"/>
        <v>0.94422471006234499</v>
      </c>
      <c r="F19" s="11">
        <v>80.576408560000004</v>
      </c>
      <c r="G19" s="10">
        <f t="shared" si="1"/>
        <v>3.1136418546621188E-2</v>
      </c>
      <c r="H19" s="12">
        <f t="shared" si="4"/>
        <v>0.29609122656527925</v>
      </c>
      <c r="I19" s="14">
        <f t="shared" si="2"/>
        <v>42275.135655823717</v>
      </c>
    </row>
    <row r="20" spans="2:9" ht="17.100000000000001" customHeight="1">
      <c r="B20" s="4" t="s">
        <v>20</v>
      </c>
      <c r="C20" s="6">
        <v>1471</v>
      </c>
      <c r="D20" s="10">
        <f t="shared" si="0"/>
        <v>8.9647565011244032E-3</v>
      </c>
      <c r="E20" s="10">
        <f t="shared" si="3"/>
        <v>0.95318946656346937</v>
      </c>
      <c r="F20" s="11">
        <v>75.625627620000003</v>
      </c>
      <c r="G20" s="10">
        <f t="shared" si="1"/>
        <v>2.9223332691402294E-2</v>
      </c>
      <c r="H20" s="12">
        <f t="shared" si="4"/>
        <v>0.32531455925668157</v>
      </c>
      <c r="I20" s="14">
        <f t="shared" si="2"/>
        <v>51411.031692726043</v>
      </c>
    </row>
    <row r="21" spans="2:9" ht="17.100000000000001" customHeight="1">
      <c r="B21" s="4" t="s">
        <v>21</v>
      </c>
      <c r="C21" s="6">
        <v>3814</v>
      </c>
      <c r="D21" s="10">
        <f t="shared" si="0"/>
        <v>2.3243767026028875E-2</v>
      </c>
      <c r="E21" s="10">
        <f t="shared" si="3"/>
        <v>0.9764332335894983</v>
      </c>
      <c r="F21" s="11">
        <v>286.35865358000001</v>
      </c>
      <c r="G21" s="10">
        <f t="shared" si="1"/>
        <v>0.11065500500279166</v>
      </c>
      <c r="H21" s="12">
        <f t="shared" si="4"/>
        <v>0.4359695642594732</v>
      </c>
      <c r="I21" s="14">
        <f t="shared" si="2"/>
        <v>75080.926476140536</v>
      </c>
    </row>
    <row r="22" spans="2:9" ht="17.100000000000001" customHeight="1">
      <c r="B22" s="21" t="s">
        <v>22</v>
      </c>
      <c r="C22" s="22">
        <v>1378</v>
      </c>
      <c r="D22" s="23">
        <f t="shared" si="0"/>
        <v>8.3979839962946487E-3</v>
      </c>
      <c r="E22" s="23">
        <f t="shared" si="3"/>
        <v>0.98483121758579295</v>
      </c>
      <c r="F22" s="24">
        <v>176.79483245</v>
      </c>
      <c r="G22" s="23">
        <f t="shared" si="1"/>
        <v>6.831724072119609E-2</v>
      </c>
      <c r="H22" s="25">
        <f t="shared" si="4"/>
        <v>0.50428680498066925</v>
      </c>
      <c r="I22" s="26">
        <f t="shared" si="2"/>
        <v>128298.13675616836</v>
      </c>
    </row>
    <row r="23" spans="2:9" ht="17.100000000000001" customHeight="1">
      <c r="B23" s="4" t="s">
        <v>23</v>
      </c>
      <c r="C23" s="6">
        <v>1920</v>
      </c>
      <c r="D23" s="10">
        <f t="shared" si="0"/>
        <v>1.1701109777130425E-2</v>
      </c>
      <c r="E23" s="10">
        <f t="shared" si="3"/>
        <v>0.99653232736292341</v>
      </c>
      <c r="F23" s="11">
        <v>527.44839727999999</v>
      </c>
      <c r="G23" s="10">
        <f t="shared" si="1"/>
        <v>0.20381715135920439</v>
      </c>
      <c r="H23" s="12">
        <f t="shared" si="4"/>
        <v>0.70810395633987366</v>
      </c>
      <c r="I23" s="14">
        <f t="shared" si="2"/>
        <v>274712.70691666665</v>
      </c>
    </row>
    <row r="24" spans="2:9" ht="17.100000000000001" customHeight="1">
      <c r="B24" s="4" t="s">
        <v>24</v>
      </c>
      <c r="C24" s="6">
        <v>400</v>
      </c>
      <c r="D24" s="10">
        <f t="shared" si="0"/>
        <v>2.4377312035688383E-3</v>
      </c>
      <c r="E24" s="10">
        <f t="shared" si="3"/>
        <v>0.99897005856649224</v>
      </c>
      <c r="F24" s="11">
        <v>317.64492023000003</v>
      </c>
      <c r="G24" s="10">
        <f t="shared" si="1"/>
        <v>0.12274467629225122</v>
      </c>
      <c r="H24" s="12">
        <f t="shared" si="4"/>
        <v>0.83084863263212494</v>
      </c>
      <c r="I24" s="14">
        <f t="shared" si="2"/>
        <v>794112.300575</v>
      </c>
    </row>
    <row r="25" spans="2:9" ht="17.100000000000001" customHeight="1">
      <c r="B25" s="4" t="s">
        <v>25</v>
      </c>
      <c r="C25" s="6">
        <v>83</v>
      </c>
      <c r="D25" s="10">
        <f t="shared" si="0"/>
        <v>5.0582922474053397E-4</v>
      </c>
      <c r="E25" s="10">
        <f t="shared" si="3"/>
        <v>0.99947588779123275</v>
      </c>
      <c r="F25" s="11">
        <v>114.7482174</v>
      </c>
      <c r="G25" s="10">
        <f t="shared" si="1"/>
        <v>4.4341124012552788E-2</v>
      </c>
      <c r="H25" s="12">
        <f t="shared" si="4"/>
        <v>0.87518975664467769</v>
      </c>
      <c r="I25" s="14">
        <f t="shared" si="2"/>
        <v>1382508.643373494</v>
      </c>
    </row>
    <row r="26" spans="2:9" ht="17.100000000000001" customHeight="1">
      <c r="B26" s="4" t="s">
        <v>26</v>
      </c>
      <c r="C26" s="6">
        <v>34</v>
      </c>
      <c r="D26" s="10">
        <f t="shared" si="0"/>
        <v>2.0720715230335127E-4</v>
      </c>
      <c r="E26" s="10">
        <f t="shared" si="3"/>
        <v>0.99968309494353613</v>
      </c>
      <c r="F26" s="11">
        <v>72.858829189999994</v>
      </c>
      <c r="G26" s="10">
        <f t="shared" si="1"/>
        <v>2.8154183600617666E-2</v>
      </c>
      <c r="H26" s="12">
        <f t="shared" si="4"/>
        <v>0.90334394024529541</v>
      </c>
      <c r="I26" s="14">
        <f t="shared" si="2"/>
        <v>2142906.7408823529</v>
      </c>
    </row>
    <row r="27" spans="2:9" ht="17.100000000000001" customHeight="1" thickBot="1">
      <c r="B27" s="5" t="s">
        <v>27</v>
      </c>
      <c r="C27" s="7">
        <v>52</v>
      </c>
      <c r="D27" s="10">
        <f t="shared" si="0"/>
        <v>3.16905056463949E-4</v>
      </c>
      <c r="E27" s="10">
        <f t="shared" si="3"/>
        <v>1</v>
      </c>
      <c r="F27" s="15">
        <v>250.13147061000001</v>
      </c>
      <c r="G27" s="10">
        <f t="shared" si="1"/>
        <v>9.6656059754704426E-2</v>
      </c>
      <c r="H27" s="12">
        <f t="shared" si="4"/>
        <v>0.99999999999999978</v>
      </c>
      <c r="I27" s="14">
        <f t="shared" si="2"/>
        <v>4810220.5886538466</v>
      </c>
    </row>
    <row r="28" spans="2:9" ht="17.100000000000001" customHeight="1" thickTop="1" thickBot="1">
      <c r="B28" s="9" t="s">
        <v>2</v>
      </c>
      <c r="C28" s="8">
        <v>164087</v>
      </c>
      <c r="D28" s="16">
        <f>C28/C$28</f>
        <v>1</v>
      </c>
      <c r="E28" s="17"/>
      <c r="F28" s="18">
        <v>2587.8508936200005</v>
      </c>
      <c r="G28" s="16">
        <f>F28/F$28</f>
        <v>1</v>
      </c>
      <c r="H28" s="19"/>
      <c r="I28" s="20">
        <f t="shared" si="2"/>
        <v>15771.212183902444</v>
      </c>
    </row>
    <row r="29" spans="2:9" ht="15.95" customHeight="1" thickTop="1">
      <c r="C29" s="2"/>
    </row>
  </sheetData>
  <mergeCells count="11">
    <mergeCell ref="B2:I2"/>
    <mergeCell ref="B5:B6"/>
    <mergeCell ref="F5:H5"/>
    <mergeCell ref="B4:I4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2015-09-21T10:21:04Z</dcterms:modified>
</cp:coreProperties>
</file>