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X" sheetId="75" r:id="rId1"/>
  </sheets>
  <definedNames>
    <definedName name="_xlnm.Print_Area" localSheetId="0">A.X!$B$2:$I$28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s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<sst xmlns="http://schemas.openxmlformats.org/spreadsheetml/2006/main" count="34" uniqueCount="32">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</sst>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33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 wrapText="1"/>
    </xf>
    <xf numFmtId="0" fontId="6" fillId="5" borderId="32" xfId="0" applyFont="1" applyFill="1" applyBorder="1" applyAlignment="1">
      <alignment horizontal="center" vertical="top" wrapText="1"/>
    </xf>
    <xf numFmtId="0" fontId="5" fillId="7" borderId="17" xfId="0" applyFont="1" applyFill="1" applyBorder="1" applyAlignment="1" applyProtection="1">
      <alignment horizontal="center" vertical="center"/>
    </xf>
    <xf numFmtId="0" fontId="6" fillId="6" borderId="18" xfId="0" applyFont="1" applyFill="1" applyBorder="1" applyAlignment="1" applyProtection="1">
      <alignment horizontal="center" vertical="center" wrapText="1"/>
    </xf>
    <xf numFmtId="0" fontId="6" fillId="6" borderId="29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31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44" t="s">
        <v>4</v>
      </c>
      <c r="D5" s="45"/>
      <c r="E5" s="46"/>
      <c r="F5" s="35" t="s">
        <v>0</v>
      </c>
      <c r="G5" s="36"/>
      <c r="H5" s="37"/>
      <c r="I5" s="38" t="s">
        <v>30</v>
      </c>
    </row>
    <row r="6" spans="2:10" ht="17.100000000000001" customHeight="1">
      <c r="B6" s="51"/>
      <c r="C6" s="49" t="s">
        <v>1</v>
      </c>
      <c r="D6" s="39" t="s">
        <v>5</v>
      </c>
      <c r="E6" s="39" t="s">
        <v>6</v>
      </c>
      <c r="F6" s="47" t="s">
        <v>7</v>
      </c>
      <c r="G6" s="39" t="s">
        <v>5</v>
      </c>
      <c r="H6" s="39" t="s">
        <v>6</v>
      </c>
      <c r="I6" s="40"/>
    </row>
    <row r="7" spans="2:10" ht="17.100000000000001" customHeight="1">
      <c r="B7" s="41" t="s">
        <v>3</v>
      </c>
      <c r="C7" s="50"/>
      <c r="D7" s="42"/>
      <c r="E7" s="42"/>
      <c r="F7" s="48"/>
      <c r="G7" s="42"/>
      <c r="H7" s="42"/>
      <c r="I7" s="43"/>
    </row>
    <row r="8" spans="2:10" ht="17.100000000000001" customHeight="1">
      <c r="B8" s="3" t="s">
        <v>8</v>
      </c>
      <c r="C8" s="6">
        <v>17961</v>
      </c>
      <c r="D8" s="10">
        <f t="shared" ref="D8:D27" si="0">C8/C$28</f>
        <v>0.10946022536824977</v>
      </c>
      <c r="E8" s="10">
        <f>D8</f>
        <v>0.10946022536824977</v>
      </c>
      <c r="F8" s="11">
        <v>3.7782394300000002</v>
      </c>
      <c r="G8" s="10">
        <f t="shared" ref="G8:G27" si="1">F8/F$28</f>
        <v>2.4601922571624154E-3</v>
      </c>
      <c r="H8" s="12">
        <f>G8</f>
        <v>2.4601922571624154E-3</v>
      </c>
      <c r="I8" s="13">
        <f>F8*10^6/C8</f>
        <v>210.35796614887815</v>
      </c>
    </row>
    <row r="9" spans="2:10" ht="17.100000000000001" customHeight="1">
      <c r="B9" s="4" t="s">
        <v>9</v>
      </c>
      <c r="C9" s="6">
        <v>18756</v>
      </c>
      <c r="D9" s="10">
        <f t="shared" si="0"/>
        <v>0.11430521613534284</v>
      </c>
      <c r="E9" s="10">
        <f>E8+D9</f>
        <v>0.22376544150359262</v>
      </c>
      <c r="F9" s="11">
        <v>5.64835259</v>
      </c>
      <c r="G9" s="10">
        <f t="shared" si="1"/>
        <v>3.6779123094486566E-3</v>
      </c>
      <c r="H9" s="12">
        <f>H8+G9</f>
        <v>6.1381045666110724E-3</v>
      </c>
      <c r="I9" s="14">
        <f t="shared" ref="I9:I28" si="2">F9*10^6/C9</f>
        <v>301.14910375346557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0.10581581721891435</v>
      </c>
      <c r="E10" s="10">
        <f>E9+D10</f>
        <v>0.32958125872250699</v>
      </c>
      <c r="F10" s="11">
        <v>9.361575740000001</v>
      </c>
      <c r="G10" s="10">
        <f t="shared" si="1"/>
        <v>6.0957693595367277E-3</v>
      </c>
      <c r="H10" s="12">
        <f>H9+G10</f>
        <v>1.22338739261478E-2</v>
      </c>
      <c r="I10" s="14">
        <f t="shared" si="2"/>
        <v>539.16810113459655</v>
      </c>
    </row>
    <row r="11" spans="2:10" ht="17.100000000000001" customHeight="1">
      <c r="B11" s="4" t="s">
        <v>11</v>
      </c>
      <c r="C11" s="6">
        <v>14587</v>
      </c>
      <c r="D11" s="10">
        <f t="shared" si="0"/>
        <v>8.8897962666146621E-2</v>
      </c>
      <c r="E11" s="10">
        <f t="shared" ref="E11:E27" si="3">E10+D11</f>
        <v>0.41847922138865362</v>
      </c>
      <c r="F11" s="11">
        <v>12.893642939999999</v>
      </c>
      <c r="G11" s="10">
        <f t="shared" si="1"/>
        <v>8.3956671130301658E-3</v>
      </c>
      <c r="H11" s="12">
        <f t="shared" ref="H11:H27" si="4">H10+G11</f>
        <v>2.0629541039177968E-2</v>
      </c>
      <c r="I11" s="14">
        <f t="shared" si="2"/>
        <v>883.91327483375608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0.16195067250909578</v>
      </c>
      <c r="E12" s="23">
        <f t="shared" si="3"/>
        <v>0.58042989389774946</v>
      </c>
      <c r="F12" s="24">
        <v>43.812567209999997</v>
      </c>
      <c r="G12" s="23">
        <f t="shared" si="1"/>
        <v>2.8528456338842961E-2</v>
      </c>
      <c r="H12" s="25">
        <f t="shared" si="4"/>
        <v>4.9157997378020929E-2</v>
      </c>
      <c r="I12" s="26">
        <f t="shared" si="2"/>
        <v>1648.7005046285844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0.10099520376385698</v>
      </c>
      <c r="E13" s="10">
        <f t="shared" si="3"/>
        <v>0.68142509766160642</v>
      </c>
      <c r="F13" s="11">
        <v>53.77286127</v>
      </c>
      <c r="G13" s="10">
        <f t="shared" si="1"/>
        <v>3.5014079809633114E-2</v>
      </c>
      <c r="H13" s="12">
        <f t="shared" si="4"/>
        <v>8.4172077187654043E-2</v>
      </c>
      <c r="I13" s="14">
        <f t="shared" si="2"/>
        <v>3244.8021524257788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0.11061205336193605</v>
      </c>
      <c r="E14" s="10">
        <f t="shared" si="3"/>
        <v>0.79203715102354244</v>
      </c>
      <c r="F14" s="11">
        <v>115.45605523</v>
      </c>
      <c r="G14" s="10">
        <f t="shared" si="1"/>
        <v>7.5178955273187173E-2</v>
      </c>
      <c r="H14" s="12">
        <f t="shared" si="4"/>
        <v>0.1593510324608412</v>
      </c>
      <c r="I14" s="14">
        <f t="shared" si="2"/>
        <v>6361.2151641873279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6.2472956419460407E-2</v>
      </c>
      <c r="E15" s="10">
        <f t="shared" si="3"/>
        <v>0.85451010744300282</v>
      </c>
      <c r="F15" s="11">
        <v>116.75753646</v>
      </c>
      <c r="G15" s="10">
        <f t="shared" si="1"/>
        <v>7.6026411900595295E-2</v>
      </c>
      <c r="H15" s="12">
        <f t="shared" si="4"/>
        <v>0.23537744436143648</v>
      </c>
      <c r="I15" s="14">
        <f t="shared" si="2"/>
        <v>11389.867960199004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3.7242438462522932E-2</v>
      </c>
      <c r="E16" s="10">
        <f t="shared" si="3"/>
        <v>0.89175254590552577</v>
      </c>
      <c r="F16" s="11">
        <v>102.70536662000001</v>
      </c>
      <c r="G16" s="10">
        <f t="shared" si="1"/>
        <v>6.6876372556291711E-2</v>
      </c>
      <c r="H16" s="12">
        <f t="shared" si="4"/>
        <v>0.30225381691772818</v>
      </c>
      <c r="I16" s="14">
        <f t="shared" si="2"/>
        <v>16806.638294878088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2.3932426091037073E-2</v>
      </c>
      <c r="E17" s="23">
        <f t="shared" si="3"/>
        <v>0.91568497199656285</v>
      </c>
      <c r="F17" s="24">
        <v>84.356791650000005</v>
      </c>
      <c r="G17" s="23">
        <f t="shared" si="1"/>
        <v>5.4928738504111452E-2</v>
      </c>
      <c r="H17" s="25">
        <f t="shared" si="4"/>
        <v>0.35718255542183963</v>
      </c>
      <c r="I17" s="26">
        <f t="shared" si="2"/>
        <v>21481.230366692133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1.6923948880776661E-2</v>
      </c>
      <c r="E18" s="10">
        <f t="shared" si="3"/>
        <v>0.93260892087733949</v>
      </c>
      <c r="F18" s="11">
        <v>73.474417180000003</v>
      </c>
      <c r="G18" s="10">
        <f t="shared" si="1"/>
        <v>4.7842704411603994E-2</v>
      </c>
      <c r="H18" s="12">
        <f t="shared" si="4"/>
        <v>0.40502525983344362</v>
      </c>
      <c r="I18" s="14">
        <f t="shared" si="2"/>
        <v>26458.198480374507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1.1615789185005516E-2</v>
      </c>
      <c r="E19" s="10">
        <f t="shared" si="3"/>
        <v>0.94422471006234499</v>
      </c>
      <c r="F19" s="11">
        <v>59.625714969999997</v>
      </c>
      <c r="G19" s="10">
        <f t="shared" si="1"/>
        <v>3.8825152565031357E-2</v>
      </c>
      <c r="H19" s="12">
        <f t="shared" si="4"/>
        <v>0.443850412398475</v>
      </c>
      <c r="I19" s="14">
        <f t="shared" si="2"/>
        <v>31283.166301154248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8.9647565011244032E-3</v>
      </c>
      <c r="E20" s="10">
        <f t="shared" si="3"/>
        <v>0.95318946656346937</v>
      </c>
      <c r="F20" s="11">
        <v>51.221595110000003</v>
      </c>
      <c r="G20" s="10">
        <f t="shared" si="1"/>
        <v>3.3352828486343501E-2</v>
      </c>
      <c r="H20" s="12">
        <f t="shared" si="4"/>
        <v>0.47720324088481852</v>
      </c>
      <c r="I20" s="14">
        <f t="shared" si="2"/>
        <v>34820.934813052343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2.3243767026028875E-2</v>
      </c>
      <c r="E21" s="10">
        <f t="shared" si="3"/>
        <v>0.9764332335894983</v>
      </c>
      <c r="F21" s="11">
        <v>173.49948641999998</v>
      </c>
      <c r="G21" s="10">
        <f t="shared" si="1"/>
        <v>0.11297380725078601</v>
      </c>
      <c r="H21" s="12">
        <f t="shared" si="4"/>
        <v>0.59017704813560457</v>
      </c>
      <c r="I21" s="14">
        <f t="shared" si="2"/>
        <v>45490.164242265331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8.3979839962946487E-3</v>
      </c>
      <c r="E22" s="23">
        <f t="shared" si="3"/>
        <v>0.98483121758579295</v>
      </c>
      <c r="F22" s="24">
        <v>94.756930859999997</v>
      </c>
      <c r="G22" s="23">
        <f t="shared" si="1"/>
        <v>6.1700766172525581E-2</v>
      </c>
      <c r="H22" s="25">
        <f t="shared" si="4"/>
        <v>0.65187781430813019</v>
      </c>
      <c r="I22" s="26">
        <f t="shared" si="2"/>
        <v>68764.100769230776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1.1701109777130425E-2</v>
      </c>
      <c r="E23" s="10">
        <f t="shared" si="3"/>
        <v>0.99653232736292341</v>
      </c>
      <c r="F23" s="11">
        <v>245.79796672000001</v>
      </c>
      <c r="G23" s="10">
        <f t="shared" si="1"/>
        <v>0.16005080296110538</v>
      </c>
      <c r="H23" s="12">
        <f t="shared" si="4"/>
        <v>0.8119286172692356</v>
      </c>
      <c r="I23" s="14">
        <f t="shared" si="2"/>
        <v>128019.77433333333</v>
      </c>
    </row>
    <row r="24" spans="2:9" ht="17.100000000000001" customHeight="1">
      <c r="B24" s="4" t="s">
        <v>24</v>
      </c>
      <c r="C24" s="6">
        <v>400</v>
      </c>
      <c r="D24" s="10">
        <f t="shared" si="0"/>
        <v>2.4377312035688383E-3</v>
      </c>
      <c r="E24" s="10">
        <f t="shared" si="3"/>
        <v>0.99897005856649224</v>
      </c>
      <c r="F24" s="11">
        <v>123.14323764</v>
      </c>
      <c r="G24" s="10">
        <f t="shared" si="1"/>
        <v>8.0184447115316693E-2</v>
      </c>
      <c r="H24" s="12">
        <f t="shared" si="4"/>
        <v>0.89211306438455229</v>
      </c>
      <c r="I24" s="14">
        <f t="shared" si="2"/>
        <v>307858.09409999999</v>
      </c>
    </row>
    <row r="25" spans="2:9" ht="17.100000000000001" customHeight="1">
      <c r="B25" s="4" t="s">
        <v>25</v>
      </c>
      <c r="C25" s="6">
        <v>83</v>
      </c>
      <c r="D25" s="10">
        <f t="shared" si="0"/>
        <v>5.0582922474053397E-4</v>
      </c>
      <c r="E25" s="10">
        <f t="shared" si="3"/>
        <v>0.99947588779123275</v>
      </c>
      <c r="F25" s="11">
        <v>46.966896310000003</v>
      </c>
      <c r="G25" s="10">
        <f t="shared" si="1"/>
        <v>3.0582390763099952E-2</v>
      </c>
      <c r="H25" s="12">
        <f t="shared" si="4"/>
        <v>0.92269545514765228</v>
      </c>
      <c r="I25" s="14">
        <f t="shared" si="2"/>
        <v>565866.22060240968</v>
      </c>
    </row>
    <row r="26" spans="2:9" ht="17.100000000000001" customHeight="1">
      <c r="B26" s="4" t="s">
        <v>26</v>
      </c>
      <c r="C26" s="6">
        <v>34</v>
      </c>
      <c r="D26" s="10">
        <f t="shared" si="0"/>
        <v>2.0720715230335127E-4</v>
      </c>
      <c r="E26" s="10">
        <f t="shared" si="3"/>
        <v>0.99968309494353613</v>
      </c>
      <c r="F26" s="11">
        <v>26.228502880000001</v>
      </c>
      <c r="G26" s="10">
        <f t="shared" si="1"/>
        <v>1.7078631700780837E-2</v>
      </c>
      <c r="H26" s="12">
        <f t="shared" si="4"/>
        <v>0.93977408684843311</v>
      </c>
      <c r="I26" s="14">
        <f t="shared" si="2"/>
        <v>771426.55529411766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3.16905056463949E-4</v>
      </c>
      <c r="E27" s="10">
        <f t="shared" si="3"/>
        <v>1</v>
      </c>
      <c r="F27" s="15">
        <v>92.49192583</v>
      </c>
      <c r="G27" s="10">
        <f t="shared" si="1"/>
        <v>6.0225913151567105E-2</v>
      </c>
      <c r="H27" s="12">
        <f t="shared" si="4"/>
        <v>1.0000000000000002</v>
      </c>
      <c r="I27" s="14">
        <f t="shared" si="2"/>
        <v>1778690.8813461538</v>
      </c>
    </row>
    <row r="28" spans="2:9" ht="17.100000000000001" customHeight="1" thickTop="1" thickBot="1">
      <c r="B28" s="9" t="s">
        <v>2</v>
      </c>
      <c r="C28" s="8">
        <v>164087</v>
      </c>
      <c r="D28" s="16">
        <f>C28/C$28</f>
        <v>1</v>
      </c>
      <c r="E28" s="17"/>
      <c r="F28" s="18">
        <v>1535.7496630599999</v>
      </c>
      <c r="G28" s="16">
        <f>F28/F$28</f>
        <v>1</v>
      </c>
      <c r="H28" s="19"/>
      <c r="I28" s="20">
        <f t="shared" si="2"/>
        <v>9359.3621862792297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2015-09-21T10:23:44Z</dcterms:modified>
</cp:coreProperties>
</file>