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3915" tabRatio="711"/>
  </bookViews>
  <sheets>
    <sheet name="A.XI" sheetId="72" r:id="rId1"/>
  </sheets>
  <definedNames>
    <definedName name="_xlnm.Print_Area" localSheetId="0">A.XI!$B$2:$I$28</definedName>
  </definedNames>
  <calcPr calcId="145621"/>
</workbook>
</file>

<file path=xl/calcChain.xml><?xml version="1.0" encoding="utf-8"?>
<calcChain xmlns="http://schemas.openxmlformats.org/spreadsheetml/2006/main">
  <c r="G8" i="72" l="1"/>
  <c r="H8" i="72" s="1"/>
  <c r="H9" i="72" s="1"/>
  <c r="G9" i="72"/>
  <c r="D8" i="72"/>
  <c r="E8" i="72" s="1"/>
  <c r="E9" i="72" s="1"/>
  <c r="D9" i="72"/>
  <c r="I28" i="72"/>
  <c r="G28" i="72"/>
  <c r="D28" i="72"/>
  <c r="I27" i="72"/>
  <c r="G27" i="72"/>
  <c r="D27" i="72"/>
  <c r="I26" i="72"/>
  <c r="G26" i="72"/>
  <c r="D26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H10" i="72" l="1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0" i="72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<sst xmlns="http://schemas.openxmlformats.org/spreadsheetml/2006/main" count="34" uniqueCount="32">
  <si>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</si>
  <si>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</si>
  <si>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</si>
  <si>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</si>
  <si>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</si>
  <si>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</si>
  <si>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</si>
  <si>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</si>
  <si>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</si>
  <si>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</si>
  <si>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</si>
  <si>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</si>
  <si>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</si>
  <si>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</si>
  <si>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</si>
  <si>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</si>
  <si>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</si>
  <si>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</si>
  <si>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</si>
  <si>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</si>
  <si>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</si>
  <si>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</si>
  <si>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</si>
  <si>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</si>
  <si>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</si>
  <si>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</si>
  <si>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</si>
  <si>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</si>
  <si>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A.XI. BONIFICACIONES AUTONÓMICAS</t>
  </si>
  <si>
    <t>Tramos de base imponible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</si>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</sst>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28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>
      <alignment horizontal="center" vertical="top" wrapText="1"/>
    </xf>
    <xf numFmtId="0" fontId="5" fillId="6" borderId="33" xfId="0" applyFont="1" applyFill="1" applyBorder="1" applyAlignment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3" xfId="0" applyFont="1" applyFill="1" applyBorder="1" applyAlignment="1" applyProtection="1">
      <alignment horizontal="center" vertical="center" wrapText="1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11</v>
      </c>
      <c r="D8" s="10">
        <f t="shared" ref="D8:D27" si="0">C8/C$28</f>
        <v>7.6735263341471923E-4</v>
      </c>
      <c r="E8" s="10">
        <f>D8</f>
        <v>7.6735263341471923E-4</v>
      </c>
      <c r="F8" s="11">
        <v>1.5524000000000001E-4</v>
      </c>
      <c r="G8" s="10">
        <f t="shared" ref="G8:G27" si="1">F8/F$28</f>
        <v>2.5764349197546594E-7</v>
      </c>
      <c r="H8" s="12">
        <f>G8</f>
        <v>2.5764349197546594E-7</v>
      </c>
      <c r="I8" s="13">
        <f>F8*10^6/C8</f>
        <v>14.112727272727273</v>
      </c>
    </row>
    <row r="9" spans="2:10" ht="17.100000000000001" customHeight="1">
      <c r="B9" s="4" t="s">
        <v>9</v>
      </c>
      <c r="C9" s="6">
        <v>280</v>
      </c>
      <c r="D9" s="10">
        <f t="shared" si="0"/>
        <v>1.9532612486920127E-2</v>
      </c>
      <c r="E9" s="10">
        <f>E8+D9</f>
        <v>2.0299965120334846E-2</v>
      </c>
      <c r="F9" s="11">
        <v>2.7131229999999999E-2</v>
      </c>
      <c r="G9" s="10">
        <f t="shared" si="1"/>
        <v>4.5028245547471783E-5</v>
      </c>
      <c r="H9" s="12">
        <f t="shared" ref="H9:H27" si="2">H8+G9</f>
        <v>4.5285889039447249E-5</v>
      </c>
      <c r="I9" s="14">
        <f t="shared" ref="I9:I28" si="3">F9*10^6/C9</f>
        <v>96.89725</v>
      </c>
    </row>
    <row r="10" spans="2:10" ht="17.100000000000001" customHeight="1">
      <c r="B10" s="4" t="s">
        <v>10</v>
      </c>
      <c r="C10" s="6">
        <v>308</v>
      </c>
      <c r="D10" s="10">
        <f t="shared" si="0"/>
        <v>2.148587373561214E-2</v>
      </c>
      <c r="E10" s="10">
        <f>E9+D10</f>
        <v>4.1785838855946986E-2</v>
      </c>
      <c r="F10" s="11">
        <v>9.4020289999999992E-2</v>
      </c>
      <c r="G10" s="10">
        <f t="shared" si="1"/>
        <v>1.5604042664355821E-4</v>
      </c>
      <c r="H10" s="12">
        <f t="shared" si="2"/>
        <v>2.0132631568300547E-4</v>
      </c>
      <c r="I10" s="14">
        <f t="shared" si="3"/>
        <v>305.26068181818181</v>
      </c>
    </row>
    <row r="11" spans="2:10" ht="17.100000000000001" customHeight="1">
      <c r="B11" s="4" t="s">
        <v>11</v>
      </c>
      <c r="C11" s="6">
        <v>305</v>
      </c>
      <c r="D11" s="10">
        <f t="shared" si="0"/>
        <v>2.1276595744680851E-2</v>
      </c>
      <c r="E11" s="10">
        <f t="shared" ref="E11:E27" si="4">E10+D11</f>
        <v>6.306243460062784E-2</v>
      </c>
      <c r="F11" s="11">
        <v>0.17545904999999998</v>
      </c>
      <c r="G11" s="10">
        <f t="shared" si="1"/>
        <v>2.9119996354482006E-4</v>
      </c>
      <c r="H11" s="12">
        <f t="shared" si="2"/>
        <v>4.9252627922782551E-4</v>
      </c>
      <c r="I11" s="14">
        <f t="shared" si="3"/>
        <v>575.27557377049175</v>
      </c>
    </row>
    <row r="12" spans="2:10" ht="17.100000000000001" customHeight="1">
      <c r="B12" s="21" t="s">
        <v>12</v>
      </c>
      <c r="C12" s="22">
        <v>676</v>
      </c>
      <c r="D12" s="23">
        <f t="shared" si="0"/>
        <v>4.7157307289850015E-2</v>
      </c>
      <c r="E12" s="23">
        <f t="shared" si="4"/>
        <v>0.11021974189047785</v>
      </c>
      <c r="F12" s="24">
        <v>0.84951699000000003</v>
      </c>
      <c r="G12" s="23">
        <f t="shared" si="1"/>
        <v>1.4098977312296248E-3</v>
      </c>
      <c r="H12" s="25">
        <f t="shared" si="2"/>
        <v>1.9024240104574502E-3</v>
      </c>
      <c r="I12" s="26">
        <f t="shared" si="3"/>
        <v>1256.6819378698224</v>
      </c>
    </row>
    <row r="13" spans="2:10" ht="17.100000000000001" customHeight="1">
      <c r="B13" s="4" t="s">
        <v>13</v>
      </c>
      <c r="C13" s="6">
        <v>611</v>
      </c>
      <c r="D13" s="10">
        <f t="shared" si="0"/>
        <v>4.2622950819672129E-2</v>
      </c>
      <c r="E13" s="10">
        <f t="shared" si="4"/>
        <v>0.15284269271015</v>
      </c>
      <c r="F13" s="11">
        <v>1.57641374</v>
      </c>
      <c r="G13" s="10">
        <f t="shared" si="1"/>
        <v>2.6162892345510448E-3</v>
      </c>
      <c r="H13" s="12">
        <f t="shared" si="2"/>
        <v>4.518713245008495E-3</v>
      </c>
      <c r="I13" s="14">
        <f t="shared" si="3"/>
        <v>2580.0552209492635</v>
      </c>
    </row>
    <row r="14" spans="2:10" ht="17.100000000000001" customHeight="1">
      <c r="B14" s="4" t="s">
        <v>14</v>
      </c>
      <c r="C14" s="6">
        <v>1408</v>
      </c>
      <c r="D14" s="10">
        <f t="shared" si="0"/>
        <v>9.8221137077084061E-2</v>
      </c>
      <c r="E14" s="10">
        <f t="shared" si="4"/>
        <v>0.25106382978723407</v>
      </c>
      <c r="F14" s="11">
        <v>8.2340794099999997</v>
      </c>
      <c r="G14" s="10">
        <f t="shared" si="1"/>
        <v>1.3665659445991265E-2</v>
      </c>
      <c r="H14" s="12">
        <f t="shared" si="2"/>
        <v>1.8184372690999762E-2</v>
      </c>
      <c r="I14" s="14">
        <f t="shared" si="3"/>
        <v>5848.0677627840905</v>
      </c>
    </row>
    <row r="15" spans="2:10" ht="17.100000000000001" customHeight="1">
      <c r="B15" s="4" t="s">
        <v>15</v>
      </c>
      <c r="C15" s="6">
        <v>2120</v>
      </c>
      <c r="D15" s="10">
        <f t="shared" si="0"/>
        <v>0.14788978025810953</v>
      </c>
      <c r="E15" s="10">
        <f t="shared" si="4"/>
        <v>0.39895361004534358</v>
      </c>
      <c r="F15" s="11">
        <v>22.378873300000002</v>
      </c>
      <c r="G15" s="10">
        <f t="shared" si="1"/>
        <v>3.714101432290981E-2</v>
      </c>
      <c r="H15" s="12">
        <f t="shared" si="2"/>
        <v>5.5325387013909572E-2</v>
      </c>
      <c r="I15" s="14">
        <f t="shared" si="3"/>
        <v>10556.072311320755</v>
      </c>
    </row>
    <row r="16" spans="2:10" ht="17.100000000000001" customHeight="1">
      <c r="B16" s="4" t="s">
        <v>16</v>
      </c>
      <c r="C16" s="6">
        <v>1705</v>
      </c>
      <c r="D16" s="10">
        <f t="shared" si="0"/>
        <v>0.11893965817928148</v>
      </c>
      <c r="E16" s="10">
        <f t="shared" si="4"/>
        <v>0.51789326822462511</v>
      </c>
      <c r="F16" s="11">
        <v>27.842163379999999</v>
      </c>
      <c r="G16" s="10">
        <f t="shared" si="1"/>
        <v>4.6208143502799795E-2</v>
      </c>
      <c r="H16" s="12">
        <f t="shared" si="2"/>
        <v>0.10153353051670937</v>
      </c>
      <c r="I16" s="14">
        <f t="shared" si="3"/>
        <v>16329.714592375365</v>
      </c>
    </row>
    <row r="17" spans="2:9" ht="17.100000000000001" customHeight="1">
      <c r="B17" s="21" t="s">
        <v>17</v>
      </c>
      <c r="C17" s="22">
        <v>1246</v>
      </c>
      <c r="D17" s="23">
        <f t="shared" si="0"/>
        <v>8.6920125566794557E-2</v>
      </c>
      <c r="E17" s="23">
        <f t="shared" si="4"/>
        <v>0.60481339379141963</v>
      </c>
      <c r="F17" s="24">
        <v>26.12592154</v>
      </c>
      <c r="G17" s="23">
        <f t="shared" si="1"/>
        <v>4.3359789079120345E-2</v>
      </c>
      <c r="H17" s="25">
        <f t="shared" si="2"/>
        <v>0.14489331959582971</v>
      </c>
      <c r="I17" s="26">
        <f t="shared" si="3"/>
        <v>20967.834301765648</v>
      </c>
    </row>
    <row r="18" spans="2:9" ht="17.100000000000001" customHeight="1">
      <c r="B18" s="4" t="s">
        <v>18</v>
      </c>
      <c r="C18" s="6">
        <v>950</v>
      </c>
      <c r="D18" s="10">
        <f t="shared" si="0"/>
        <v>6.627136379490757E-2</v>
      </c>
      <c r="E18" s="10">
        <f t="shared" si="4"/>
        <v>0.67108475758632724</v>
      </c>
      <c r="F18" s="11">
        <v>25.330838870000001</v>
      </c>
      <c r="G18" s="10">
        <f t="shared" si="1"/>
        <v>4.2040233065799182E-2</v>
      </c>
      <c r="H18" s="12">
        <f t="shared" si="2"/>
        <v>0.18693355266162889</v>
      </c>
      <c r="I18" s="14">
        <f t="shared" si="3"/>
        <v>26664.040915789476</v>
      </c>
    </row>
    <row r="19" spans="2:9" ht="17.100000000000001" customHeight="1">
      <c r="B19" s="4" t="s">
        <v>19</v>
      </c>
      <c r="C19" s="6">
        <v>717</v>
      </c>
      <c r="D19" s="10">
        <f t="shared" si="0"/>
        <v>5.0017439832577608E-2</v>
      </c>
      <c r="E19" s="10">
        <f t="shared" si="4"/>
        <v>0.7211021974189048</v>
      </c>
      <c r="F19" s="11">
        <v>23.04301637</v>
      </c>
      <c r="G19" s="10">
        <f t="shared" si="1"/>
        <v>3.8243256913260915E-2</v>
      </c>
      <c r="H19" s="12">
        <f t="shared" si="2"/>
        <v>0.22517680957488981</v>
      </c>
      <c r="I19" s="14">
        <f t="shared" si="3"/>
        <v>32138.098145048814</v>
      </c>
    </row>
    <row r="20" spans="2:9" ht="17.100000000000001" customHeight="1">
      <c r="B20" s="4" t="s">
        <v>20</v>
      </c>
      <c r="C20" s="6">
        <v>538</v>
      </c>
      <c r="D20" s="10">
        <f t="shared" si="0"/>
        <v>3.7530519707010809E-2</v>
      </c>
      <c r="E20" s="10">
        <f t="shared" si="4"/>
        <v>0.75863271712591562</v>
      </c>
      <c r="F20" s="11">
        <v>19.80428401</v>
      </c>
      <c r="G20" s="10">
        <f t="shared" si="1"/>
        <v>3.2868106727713751E-2</v>
      </c>
      <c r="H20" s="12">
        <f t="shared" si="2"/>
        <v>0.25804491630260357</v>
      </c>
      <c r="I20" s="14">
        <f t="shared" si="3"/>
        <v>36810.936821561343</v>
      </c>
    </row>
    <row r="21" spans="2:9" ht="17.100000000000001" customHeight="1">
      <c r="B21" s="4" t="s">
        <v>21</v>
      </c>
      <c r="C21" s="6">
        <v>1583</v>
      </c>
      <c r="D21" s="10">
        <f t="shared" si="0"/>
        <v>0.11042901988140914</v>
      </c>
      <c r="E21" s="10">
        <f t="shared" si="4"/>
        <v>0.86906173700732481</v>
      </c>
      <c r="F21" s="11">
        <v>78.350725060000002</v>
      </c>
      <c r="G21" s="10">
        <f t="shared" si="1"/>
        <v>0.1300344911315901</v>
      </c>
      <c r="H21" s="12">
        <f t="shared" si="2"/>
        <v>0.38807940743419367</v>
      </c>
      <c r="I21" s="14">
        <f t="shared" si="3"/>
        <v>49495.088477574231</v>
      </c>
    </row>
    <row r="22" spans="2:9" ht="17.100000000000001" customHeight="1">
      <c r="B22" s="21" t="s">
        <v>22</v>
      </c>
      <c r="C22" s="22">
        <v>585</v>
      </c>
      <c r="D22" s="23">
        <f t="shared" si="0"/>
        <v>4.0809208231600974E-2</v>
      </c>
      <c r="E22" s="23">
        <f t="shared" si="4"/>
        <v>0.90987094523892575</v>
      </c>
      <c r="F22" s="24">
        <v>45.17441745</v>
      </c>
      <c r="G22" s="23">
        <f t="shared" si="1"/>
        <v>7.4973554881315518E-2</v>
      </c>
      <c r="H22" s="25">
        <f t="shared" si="2"/>
        <v>0.46305296231550919</v>
      </c>
      <c r="I22" s="26">
        <f t="shared" si="3"/>
        <v>77221.226410256422</v>
      </c>
    </row>
    <row r="23" spans="2:9" ht="17.100000000000001" customHeight="1">
      <c r="B23" s="4" t="s">
        <v>23</v>
      </c>
      <c r="C23" s="6">
        <v>967</v>
      </c>
      <c r="D23" s="10">
        <f t="shared" si="0"/>
        <v>6.7457272410184857E-2</v>
      </c>
      <c r="E23" s="10">
        <f t="shared" si="4"/>
        <v>0.9773282176491106</v>
      </c>
      <c r="F23" s="11">
        <v>142.59536131000002</v>
      </c>
      <c r="G23" s="10">
        <f t="shared" si="1"/>
        <v>0.23665786412916548</v>
      </c>
      <c r="H23" s="12">
        <f t="shared" si="2"/>
        <v>0.69971082644467464</v>
      </c>
      <c r="I23" s="14">
        <f t="shared" si="3"/>
        <v>147461.5939089969</v>
      </c>
    </row>
    <row r="24" spans="2:9" ht="17.100000000000001" customHeight="1">
      <c r="B24" s="4" t="s">
        <v>24</v>
      </c>
      <c r="C24" s="6">
        <v>228</v>
      </c>
      <c r="D24" s="10">
        <f t="shared" si="0"/>
        <v>1.5905127310777818E-2</v>
      </c>
      <c r="E24" s="10">
        <f t="shared" si="4"/>
        <v>0.99323334495988846</v>
      </c>
      <c r="F24" s="11">
        <v>75.683071959999992</v>
      </c>
      <c r="G24" s="10">
        <f t="shared" si="1"/>
        <v>0.12560713052824574</v>
      </c>
      <c r="H24" s="12">
        <f t="shared" si="2"/>
        <v>0.82531795697292032</v>
      </c>
      <c r="I24" s="14">
        <f t="shared" si="3"/>
        <v>331943.2980701754</v>
      </c>
    </row>
    <row r="25" spans="2:9" ht="17.100000000000001" customHeight="1">
      <c r="B25" s="4" t="s">
        <v>25</v>
      </c>
      <c r="C25" s="6">
        <v>48</v>
      </c>
      <c r="D25" s="10">
        <f t="shared" si="0"/>
        <v>3.3484478549005931E-3</v>
      </c>
      <c r="E25" s="10">
        <f t="shared" si="4"/>
        <v>0.99658179281478909</v>
      </c>
      <c r="F25" s="11">
        <v>28.114896479999999</v>
      </c>
      <c r="G25" s="10">
        <f t="shared" si="1"/>
        <v>4.6660783983740878E-2</v>
      </c>
      <c r="H25" s="12">
        <f t="shared" si="2"/>
        <v>0.87197874095666117</v>
      </c>
      <c r="I25" s="14">
        <f t="shared" si="3"/>
        <v>585727.01</v>
      </c>
    </row>
    <row r="26" spans="2:9" ht="17.100000000000001" customHeight="1">
      <c r="B26" s="4" t="s">
        <v>26</v>
      </c>
      <c r="C26" s="6">
        <v>18</v>
      </c>
      <c r="D26" s="10">
        <f t="shared" si="0"/>
        <v>1.2556679455877223E-3</v>
      </c>
      <c r="E26" s="10">
        <f t="shared" si="4"/>
        <v>0.99783746076037683</v>
      </c>
      <c r="F26" s="11">
        <v>18.217801859999998</v>
      </c>
      <c r="G26" s="10">
        <f t="shared" si="1"/>
        <v>3.0235107493735747E-2</v>
      </c>
      <c r="H26" s="12">
        <f t="shared" si="2"/>
        <v>0.90221384845039687</v>
      </c>
      <c r="I26" s="14">
        <f t="shared" si="3"/>
        <v>1012100.1033333333</v>
      </c>
    </row>
    <row r="27" spans="2:9" ht="17.100000000000001" customHeight="1" thickBot="1">
      <c r="B27" s="5" t="s">
        <v>27</v>
      </c>
      <c r="C27" s="7">
        <v>31</v>
      </c>
      <c r="D27" s="10">
        <f t="shared" si="0"/>
        <v>2.1625392396232997E-3</v>
      </c>
      <c r="E27" s="10">
        <f t="shared" si="4"/>
        <v>1.0000000000000002</v>
      </c>
      <c r="F27" s="15">
        <v>58.919874319999998</v>
      </c>
      <c r="G27" s="10">
        <f t="shared" si="1"/>
        <v>9.7786151549603059E-2</v>
      </c>
      <c r="H27" s="12">
        <f t="shared" si="2"/>
        <v>0.99999999999999989</v>
      </c>
      <c r="I27" s="14">
        <f t="shared" si="3"/>
        <v>1900641.1070967743</v>
      </c>
    </row>
    <row r="28" spans="2:9" ht="17.100000000000001" customHeight="1" thickTop="1" thickBot="1">
      <c r="B28" s="9" t="s">
        <v>2</v>
      </c>
      <c r="C28" s="8">
        <v>14335</v>
      </c>
      <c r="D28" s="16">
        <f>C28/C$28</f>
        <v>1</v>
      </c>
      <c r="E28" s="17"/>
      <c r="F28" s="18">
        <v>602.53802185999996</v>
      </c>
      <c r="G28" s="16">
        <f>F28/F$28</f>
        <v>1</v>
      </c>
      <c r="H28" s="19"/>
      <c r="I28" s="20">
        <f t="shared" si="3"/>
        <v>42032.648891524244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2015-09-21T10:24:48Z</dcterms:modified>
</cp:coreProperties>
</file>