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I" sheetId="3" r:id="rId1"/>
  </sheets>
  <definedNames>
    <definedName name="_xlnm.Print_Area" localSheetId="0">B.II!$B$2:$I$28</definedName>
  </definedNames>
  <calcPr calcId="145621"/>
</workbook>
</file>

<file path=xl/calcChain.xml><?xml version="1.0" encoding="utf-8"?>
<calcChain xmlns="http://schemas.openxmlformats.org/spreadsheetml/2006/main">
  <c r="I28" i="3" l="1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I14" i="3"/>
  <c r="I13" i="3"/>
  <c r="I12" i="3"/>
  <c r="I11" i="3"/>
  <c r="I10" i="3"/>
  <c r="I9" i="3"/>
  <c r="I8" i="3"/>
  <c r="G28" i="3"/>
  <c r="G8" i="3"/>
  <c r="H8" i="3" s="1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D8" i="3"/>
  <c r="E8" i="3" s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H9" i="3" l="1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24" i="3" s="1"/>
  <c r="H25" i="3" s="1"/>
  <c r="H26" i="3" s="1"/>
  <c r="H27" i="3" s="1"/>
  <c r="E9" i="3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E25" i="3" s="1"/>
  <c r="E26" i="3" s="1"/>
  <c r="E27" i="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<sst xmlns="http://schemas.openxmlformats.org/spreadsheetml/2006/main" count="34" uniqueCount="32">
  <si>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</si>
  <si>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</si>
  <si>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</si>
  <si>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</si>
  <si>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</si>
  <si>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</si>
  <si>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</si>
  <si>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</si>
  <si>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</si>
  <si>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</si>
  <si>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</si>
  <si>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</si>
  <si>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</si>
  <si>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</si>
  <si>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</si>
  <si>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</si>
  <si>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</si>
  <si>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</si>
  <si>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</si>
  <si>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</si>
  <si>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</si>
  <si>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</si>
  <si>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</si>
  <si>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</si>
  <si>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</si>
  <si>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</si>
  <si>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</si>
  <si>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</si>
  <si>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B.II.TOTAL BIENES Y DERECHOS NO EXENTOS</t>
  </si>
  <si>
    <t>Tramos de base imponible</t>
  </si>
  <si>
    <t>IP 2012.  DECLARANTES VARONES</t>
  </si>
  <si>
    <t>Cuantía media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</si>
</sst>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6" borderId="37" xfId="0" applyFont="1" applyFill="1" applyBorder="1" applyAlignment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14036</v>
      </c>
      <c r="D8" s="10">
        <f>C8/C$28</f>
        <v>0.15969962453066333</v>
      </c>
      <c r="E8" s="10">
        <f>D8</f>
        <v>0.15969962453066333</v>
      </c>
      <c r="F8" s="11">
        <v>8622.8806592199999</v>
      </c>
      <c r="G8" s="10">
        <f>F8/F$28</f>
        <v>4.94944602725126E-2</v>
      </c>
      <c r="H8" s="12">
        <f>G8</f>
        <v>4.94944602725126E-2</v>
      </c>
      <c r="I8" s="13">
        <f>F8*10^6/C8</f>
        <v>614340.3148489598</v>
      </c>
    </row>
    <row r="9" spans="2:9" ht="17.100000000000001" customHeight="1">
      <c r="B9" s="4" t="s">
        <v>9</v>
      </c>
      <c r="C9" s="5">
        <v>9061</v>
      </c>
      <c r="D9" s="10">
        <f t="shared" ref="D9:D27" si="0">C9/C$28</f>
        <v>0.10309477756286267</v>
      </c>
      <c r="E9" s="10">
        <f>E8+D9</f>
        <v>0.262794402093526</v>
      </c>
      <c r="F9" s="11">
        <v>7246.1531774399991</v>
      </c>
      <c r="G9" s="10">
        <f t="shared" ref="G9:G27" si="1">F9/F$28</f>
        <v>4.1592184183352351E-2</v>
      </c>
      <c r="H9" s="12">
        <f>H8+G9</f>
        <v>9.1086644455864951E-2</v>
      </c>
      <c r="I9" s="14">
        <f t="shared" ref="I9:I28" si="2">F9*10^6/C9</f>
        <v>799707.88847147115</v>
      </c>
    </row>
    <row r="10" spans="2:9" ht="17.100000000000001" customHeight="1">
      <c r="B10" s="4" t="s">
        <v>10</v>
      </c>
      <c r="C10" s="5">
        <v>8543</v>
      </c>
      <c r="D10" s="10">
        <f t="shared" si="0"/>
        <v>9.7201046762999205E-2</v>
      </c>
      <c r="E10" s="10">
        <f t="shared" ref="E10:E27" si="3">E9+D10</f>
        <v>0.35999544885652524</v>
      </c>
      <c r="F10" s="11">
        <v>7682.2502955299997</v>
      </c>
      <c r="G10" s="10">
        <f t="shared" si="1"/>
        <v>4.4095337403173819E-2</v>
      </c>
      <c r="H10" s="12">
        <f t="shared" ref="H10:H27" si="4">H9+G10</f>
        <v>0.13518198185903876</v>
      </c>
      <c r="I10" s="14">
        <f t="shared" si="2"/>
        <v>899245.03049631277</v>
      </c>
    </row>
    <row r="11" spans="2:9" ht="17.100000000000001" customHeight="1">
      <c r="B11" s="4" t="s">
        <v>11</v>
      </c>
      <c r="C11" s="5">
        <v>7181</v>
      </c>
      <c r="D11" s="10">
        <f t="shared" si="0"/>
        <v>8.1704403231311867E-2</v>
      </c>
      <c r="E11" s="10">
        <f t="shared" si="3"/>
        <v>0.44169985208783713</v>
      </c>
      <c r="F11" s="11">
        <v>7183.1103409099996</v>
      </c>
      <c r="G11" s="10">
        <f t="shared" si="1"/>
        <v>4.1230324696782256E-2</v>
      </c>
      <c r="H11" s="12">
        <f t="shared" si="4"/>
        <v>0.17641230655582102</v>
      </c>
      <c r="I11" s="14">
        <f t="shared" si="2"/>
        <v>1000293.878416655</v>
      </c>
    </row>
    <row r="12" spans="2:9" ht="17.100000000000001" customHeight="1">
      <c r="B12" s="21" t="s">
        <v>12</v>
      </c>
      <c r="C12" s="22">
        <v>13417</v>
      </c>
      <c r="D12" s="23">
        <f t="shared" si="0"/>
        <v>0.15265673000341337</v>
      </c>
      <c r="E12" s="23">
        <f t="shared" si="3"/>
        <v>0.59435658209125053</v>
      </c>
      <c r="F12" s="24">
        <v>15884.196513700001</v>
      </c>
      <c r="G12" s="23">
        <f t="shared" si="1"/>
        <v>9.1173676683961355E-2</v>
      </c>
      <c r="H12" s="25">
        <f t="shared" si="4"/>
        <v>0.26758598323978239</v>
      </c>
      <c r="I12" s="26">
        <f t="shared" si="2"/>
        <v>1183885.854788701</v>
      </c>
    </row>
    <row r="13" spans="2:9" ht="17.100000000000001" customHeight="1">
      <c r="B13" s="4" t="s">
        <v>13</v>
      </c>
      <c r="C13" s="5">
        <v>8397</v>
      </c>
      <c r="D13" s="10">
        <f t="shared" si="0"/>
        <v>9.5539879394697921E-2</v>
      </c>
      <c r="E13" s="10">
        <f t="shared" si="3"/>
        <v>0.68989646148594841</v>
      </c>
      <c r="F13" s="11">
        <v>12157.777740450001</v>
      </c>
      <c r="G13" s="10">
        <f t="shared" si="1"/>
        <v>6.9784410936190838E-2</v>
      </c>
      <c r="H13" s="12">
        <f t="shared" si="4"/>
        <v>0.33737039417597325</v>
      </c>
      <c r="I13" s="14">
        <f t="shared" si="2"/>
        <v>1447871.5899071097</v>
      </c>
    </row>
    <row r="14" spans="2:9" ht="17.100000000000001" customHeight="1">
      <c r="B14" s="4" t="s">
        <v>14</v>
      </c>
      <c r="C14" s="5">
        <v>9299</v>
      </c>
      <c r="D14" s="10">
        <f t="shared" si="0"/>
        <v>0.1058027079303675</v>
      </c>
      <c r="E14" s="10">
        <f t="shared" si="3"/>
        <v>0.79569916941631591</v>
      </c>
      <c r="F14" s="11">
        <v>16929.02197369</v>
      </c>
      <c r="G14" s="10">
        <f t="shared" si="1"/>
        <v>9.7170868836434277E-2</v>
      </c>
      <c r="H14" s="12">
        <f t="shared" si="4"/>
        <v>0.43454126301240753</v>
      </c>
      <c r="I14" s="14">
        <f t="shared" si="2"/>
        <v>1820520.698321325</v>
      </c>
    </row>
    <row r="15" spans="2:9" ht="17.100000000000001" customHeight="1">
      <c r="B15" s="4" t="s">
        <v>15</v>
      </c>
      <c r="C15" s="5">
        <v>5260</v>
      </c>
      <c r="D15" s="10">
        <f t="shared" si="0"/>
        <v>5.9847536693594265E-2</v>
      </c>
      <c r="E15" s="10">
        <f t="shared" si="3"/>
        <v>0.85554670610991013</v>
      </c>
      <c r="F15" s="11">
        <v>12320.933717739999</v>
      </c>
      <c r="G15" s="10">
        <f t="shared" si="1"/>
        <v>7.0720909695172071E-2</v>
      </c>
      <c r="H15" s="12">
        <f t="shared" si="4"/>
        <v>0.50526217270757956</v>
      </c>
      <c r="I15" s="14">
        <f t="shared" si="2"/>
        <v>2342382.8360722433</v>
      </c>
    </row>
    <row r="16" spans="2:9" ht="17.100000000000001" customHeight="1">
      <c r="B16" s="4" t="s">
        <v>16</v>
      </c>
      <c r="C16" s="5">
        <v>3156</v>
      </c>
      <c r="D16" s="10">
        <f t="shared" si="0"/>
        <v>3.590852201615656E-2</v>
      </c>
      <c r="E16" s="10">
        <f t="shared" si="3"/>
        <v>0.8914552281260667</v>
      </c>
      <c r="F16" s="11">
        <v>8994.2506095099998</v>
      </c>
      <c r="G16" s="10">
        <f t="shared" si="1"/>
        <v>5.1626086115133973E-2</v>
      </c>
      <c r="H16" s="12">
        <f t="shared" si="4"/>
        <v>0.55688825882271353</v>
      </c>
      <c r="I16" s="14">
        <f t="shared" si="2"/>
        <v>2849889.2932541193</v>
      </c>
    </row>
    <row r="17" spans="2:9" ht="17.100000000000001" customHeight="1">
      <c r="B17" s="21" t="s">
        <v>17</v>
      </c>
      <c r="C17" s="22">
        <v>2054</v>
      </c>
      <c r="D17" s="23">
        <f t="shared" si="0"/>
        <v>2.3370121743087949E-2</v>
      </c>
      <c r="E17" s="23">
        <f t="shared" si="3"/>
        <v>0.91482534986915465</v>
      </c>
      <c r="F17" s="24">
        <v>6955.8396615500005</v>
      </c>
      <c r="G17" s="23">
        <f t="shared" si="1"/>
        <v>3.9925814051762154E-2</v>
      </c>
      <c r="H17" s="25">
        <f t="shared" si="4"/>
        <v>0.59681407287447574</v>
      </c>
      <c r="I17" s="26">
        <f t="shared" si="2"/>
        <v>3386484.742721519</v>
      </c>
    </row>
    <row r="18" spans="2:9" ht="17.100000000000001" customHeight="1">
      <c r="B18" s="4" t="s">
        <v>18</v>
      </c>
      <c r="C18" s="5">
        <v>1466</v>
      </c>
      <c r="D18" s="10">
        <f t="shared" si="0"/>
        <v>1.6679940835134827E-2</v>
      </c>
      <c r="E18" s="10">
        <f t="shared" si="3"/>
        <v>0.93150529070428945</v>
      </c>
      <c r="F18" s="11">
        <v>5719.5794672700004</v>
      </c>
      <c r="G18" s="10">
        <f t="shared" si="1"/>
        <v>3.2829805943746078E-2</v>
      </c>
      <c r="H18" s="12">
        <f t="shared" si="4"/>
        <v>0.62964387881822181</v>
      </c>
      <c r="I18" s="14">
        <f t="shared" si="2"/>
        <v>3901486.6761732609</v>
      </c>
    </row>
    <row r="19" spans="2:9" ht="17.100000000000001" customHeight="1">
      <c r="B19" s="4" t="s">
        <v>19</v>
      </c>
      <c r="C19" s="5">
        <v>1026</v>
      </c>
      <c r="D19" s="10">
        <f t="shared" si="0"/>
        <v>1.167368301285698E-2</v>
      </c>
      <c r="E19" s="10">
        <f t="shared" si="3"/>
        <v>0.94317897371714643</v>
      </c>
      <c r="F19" s="11">
        <v>4543.7755694099997</v>
      </c>
      <c r="G19" s="10">
        <f t="shared" si="1"/>
        <v>2.6080810844449236E-2</v>
      </c>
      <c r="H19" s="12">
        <f t="shared" si="4"/>
        <v>0.65572468966267106</v>
      </c>
      <c r="I19" s="14">
        <f t="shared" si="2"/>
        <v>4428631.159269006</v>
      </c>
    </row>
    <row r="20" spans="2:9" ht="17.100000000000001" customHeight="1">
      <c r="B20" s="4" t="s">
        <v>20</v>
      </c>
      <c r="C20" s="5">
        <v>778</v>
      </c>
      <c r="D20" s="10">
        <f t="shared" si="0"/>
        <v>8.8519740584821933E-3</v>
      </c>
      <c r="E20" s="10">
        <f t="shared" si="3"/>
        <v>0.95203094777562858</v>
      </c>
      <c r="F20" s="11">
        <v>3843.9332170500002</v>
      </c>
      <c r="G20" s="10">
        <f t="shared" si="1"/>
        <v>2.2063786734430178E-2</v>
      </c>
      <c r="H20" s="12">
        <f t="shared" si="4"/>
        <v>0.67778847639710127</v>
      </c>
      <c r="I20" s="14">
        <f t="shared" si="2"/>
        <v>4940788.196722365</v>
      </c>
    </row>
    <row r="21" spans="2:9" ht="17.100000000000001" customHeight="1">
      <c r="B21" s="4" t="s">
        <v>21</v>
      </c>
      <c r="C21" s="5">
        <v>2018</v>
      </c>
      <c r="D21" s="10">
        <f t="shared" si="0"/>
        <v>2.2960518830356127E-2</v>
      </c>
      <c r="E21" s="10">
        <f t="shared" si="3"/>
        <v>0.97499146660598468</v>
      </c>
      <c r="F21" s="11">
        <v>12771.05429177</v>
      </c>
      <c r="G21" s="10">
        <f t="shared" si="1"/>
        <v>7.3304556129539358E-2</v>
      </c>
      <c r="H21" s="12">
        <f t="shared" si="4"/>
        <v>0.75109303252664061</v>
      </c>
      <c r="I21" s="14">
        <f t="shared" si="2"/>
        <v>6328570.0157433106</v>
      </c>
    </row>
    <row r="22" spans="2:9" ht="17.100000000000001" customHeight="1">
      <c r="B22" s="21" t="s">
        <v>22</v>
      </c>
      <c r="C22" s="22">
        <v>762</v>
      </c>
      <c r="D22" s="23">
        <f t="shared" si="0"/>
        <v>8.6699283194902714E-3</v>
      </c>
      <c r="E22" s="23">
        <f t="shared" si="3"/>
        <v>0.983661394925475</v>
      </c>
      <c r="F22" s="24">
        <v>6775.2662403599998</v>
      </c>
      <c r="G22" s="23">
        <f t="shared" si="1"/>
        <v>3.8889340931633341E-2</v>
      </c>
      <c r="H22" s="25">
        <f t="shared" si="4"/>
        <v>0.78998237345827393</v>
      </c>
      <c r="I22" s="26">
        <f t="shared" si="2"/>
        <v>8891425.5122834649</v>
      </c>
    </row>
    <row r="23" spans="2:9" ht="17.100000000000001" customHeight="1">
      <c r="B23" s="4" t="s">
        <v>23</v>
      </c>
      <c r="C23" s="5">
        <v>1113</v>
      </c>
      <c r="D23" s="10">
        <f t="shared" si="0"/>
        <v>1.2663556718625554E-2</v>
      </c>
      <c r="E23" s="10">
        <f t="shared" si="3"/>
        <v>0.99632495164410051</v>
      </c>
      <c r="F23" s="11">
        <v>17213.45445048</v>
      </c>
      <c r="G23" s="10">
        <f t="shared" si="1"/>
        <v>9.8803482400167453E-2</v>
      </c>
      <c r="H23" s="12">
        <f t="shared" si="4"/>
        <v>0.88878585585844139</v>
      </c>
      <c r="I23" s="14">
        <f t="shared" si="2"/>
        <v>15465817.116334232</v>
      </c>
    </row>
    <row r="24" spans="2:9" ht="17.100000000000001" customHeight="1">
      <c r="B24" s="4" t="s">
        <v>24</v>
      </c>
      <c r="C24" s="5">
        <v>226</v>
      </c>
      <c r="D24" s="10">
        <f t="shared" si="0"/>
        <v>2.5713960632608945E-3</v>
      </c>
      <c r="E24" s="10">
        <f t="shared" si="3"/>
        <v>0.99889634770736135</v>
      </c>
      <c r="F24" s="11">
        <v>8279.7815618200002</v>
      </c>
      <c r="G24" s="10">
        <f t="shared" si="1"/>
        <v>4.7525106257663541E-2</v>
      </c>
      <c r="H24" s="12">
        <f t="shared" si="4"/>
        <v>0.93631096211610498</v>
      </c>
      <c r="I24" s="14">
        <f t="shared" si="2"/>
        <v>36636201.600973457</v>
      </c>
    </row>
    <row r="25" spans="2:9" ht="17.100000000000001" customHeight="1">
      <c r="B25" s="4" t="s">
        <v>25</v>
      </c>
      <c r="C25" s="5">
        <v>44</v>
      </c>
      <c r="D25" s="10">
        <f t="shared" si="0"/>
        <v>5.006257822277847E-4</v>
      </c>
      <c r="E25" s="10">
        <f t="shared" si="3"/>
        <v>0.99939697348958911</v>
      </c>
      <c r="F25" s="11">
        <v>2718.2087633400001</v>
      </c>
      <c r="G25" s="10">
        <f t="shared" si="1"/>
        <v>1.5602242564458383E-2</v>
      </c>
      <c r="H25" s="12">
        <f t="shared" si="4"/>
        <v>0.9519132046805634</v>
      </c>
      <c r="I25" s="14">
        <f t="shared" si="2"/>
        <v>61777471.894090913</v>
      </c>
    </row>
    <row r="26" spans="2:9" ht="17.100000000000001" customHeight="1">
      <c r="B26" s="4" t="s">
        <v>26</v>
      </c>
      <c r="C26" s="5">
        <v>19</v>
      </c>
      <c r="D26" s="10">
        <f t="shared" si="0"/>
        <v>2.1617931505290704E-4</v>
      </c>
      <c r="E26" s="10">
        <f t="shared" si="3"/>
        <v>0.99961315280464202</v>
      </c>
      <c r="F26" s="11">
        <v>1732.7053155000001</v>
      </c>
      <c r="G26" s="10">
        <f t="shared" si="1"/>
        <v>9.9455527440575411E-3</v>
      </c>
      <c r="H26" s="12">
        <f t="shared" si="4"/>
        <v>0.9618587574246209</v>
      </c>
      <c r="I26" s="14">
        <f t="shared" si="2"/>
        <v>91195016.605263159</v>
      </c>
    </row>
    <row r="27" spans="2:9" ht="17.100000000000001" customHeight="1" thickBot="1">
      <c r="B27" s="6" t="s">
        <v>27</v>
      </c>
      <c r="C27" s="7">
        <v>34</v>
      </c>
      <c r="D27" s="10">
        <f t="shared" si="0"/>
        <v>3.8684719535783365E-4</v>
      </c>
      <c r="E27" s="10">
        <f t="shared" si="3"/>
        <v>0.99999999999999989</v>
      </c>
      <c r="F27" s="15">
        <v>6644.9332129499999</v>
      </c>
      <c r="G27" s="10">
        <f t="shared" si="1"/>
        <v>3.8141242575378917E-2</v>
      </c>
      <c r="H27" s="12">
        <f t="shared" si="4"/>
        <v>0.99999999999999978</v>
      </c>
      <c r="I27" s="14">
        <f t="shared" si="2"/>
        <v>195439212.14558822</v>
      </c>
    </row>
    <row r="28" spans="2:9" ht="17.100000000000001" customHeight="1" thickTop="1" thickBot="1">
      <c r="B28" s="9" t="s">
        <v>2</v>
      </c>
      <c r="C28" s="8">
        <v>87890</v>
      </c>
      <c r="D28" s="16">
        <f>C28/$C$28</f>
        <v>1</v>
      </c>
      <c r="E28" s="17"/>
      <c r="F28" s="18">
        <v>174219.10677969005</v>
      </c>
      <c r="G28" s="16">
        <f>F28/F$28</f>
        <v>1</v>
      </c>
      <c r="H28" s="19"/>
      <c r="I28" s="20">
        <f t="shared" si="2"/>
        <v>1982240.3775138245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B.II</vt:lpstr>
      <vt:lpstr>B.II!Área_de_impresión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2015-09-21T10:49:37Z</dcterms:modified>
</cp:coreProperties>
</file>