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V" sheetId="66" r:id="rId1"/>
  </sheets>
  <definedNames>
    <definedName name="_xlnm.Print_Area" localSheetId="0">B.IV!$B$2:$I$28</definedName>
  </definedNames>
  <calcPr calcId="145621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E9" i="66" l="1"/>
  <c r="H9" i="66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  <c r="E10" i="66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<sst xmlns="http://schemas.openxmlformats.org/spreadsheetml/2006/main" count="34" uniqueCount="32">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</sst>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6440</v>
      </c>
      <c r="D8" s="10">
        <f>C8/C$28</f>
        <v>0.14762516046213095</v>
      </c>
      <c r="E8" s="10">
        <f>D8</f>
        <v>0.14762516046213095</v>
      </c>
      <c r="F8" s="11">
        <v>2250.3507467899999</v>
      </c>
      <c r="G8" s="10">
        <f>F8/F$28</f>
        <v>0.22291791450690668</v>
      </c>
      <c r="H8" s="12">
        <f>G8</f>
        <v>0.22291791450690668</v>
      </c>
      <c r="I8" s="13">
        <f>F8*10^6/C8</f>
        <v>349433.3457748447</v>
      </c>
    </row>
    <row r="9" spans="2:9" ht="17.100000000000001" customHeight="1">
      <c r="B9" s="4" t="s">
        <v>9</v>
      </c>
      <c r="C9" s="5">
        <v>3789</v>
      </c>
      <c r="D9" s="10">
        <f t="shared" ref="D9:D27" si="0">C9/C$28</f>
        <v>8.6855859160095361E-2</v>
      </c>
      <c r="E9" s="10">
        <f>E8+D9</f>
        <v>0.23448101962222631</v>
      </c>
      <c r="F9" s="11">
        <v>441.69119585999999</v>
      </c>
      <c r="G9" s="10">
        <f t="shared" ref="G9:G27" si="1">F9/F$28</f>
        <v>4.3753570583439857E-2</v>
      </c>
      <c r="H9" s="12">
        <f>H8+G9</f>
        <v>0.26667148509034655</v>
      </c>
      <c r="I9" s="14">
        <f t="shared" ref="I9:I28" si="2">F9*10^6/C9</f>
        <v>116571.97040380049</v>
      </c>
    </row>
    <row r="10" spans="2:9" ht="17.100000000000001" customHeight="1">
      <c r="B10" s="4" t="s">
        <v>10</v>
      </c>
      <c r="C10" s="5">
        <v>3693</v>
      </c>
      <c r="D10" s="10">
        <f t="shared" si="0"/>
        <v>8.4655235650100857E-2</v>
      </c>
      <c r="E10" s="10">
        <f t="shared" ref="E10:E27" si="3">E9+D10</f>
        <v>0.31913625527232714</v>
      </c>
      <c r="F10" s="11">
        <v>435.16577144999997</v>
      </c>
      <c r="G10" s="10">
        <f t="shared" si="1"/>
        <v>4.3107167349266416E-2</v>
      </c>
      <c r="H10" s="12">
        <f t="shared" ref="H10:H27" si="4">H9+G10</f>
        <v>0.30977865243961294</v>
      </c>
      <c r="I10" s="14">
        <f t="shared" si="2"/>
        <v>117835.3023151909</v>
      </c>
    </row>
    <row r="11" spans="2:9" ht="17.100000000000001" customHeight="1">
      <c r="B11" s="4" t="s">
        <v>11</v>
      </c>
      <c r="C11" s="5">
        <v>3168</v>
      </c>
      <c r="D11" s="10">
        <f t="shared" si="0"/>
        <v>7.2620575829818443E-2</v>
      </c>
      <c r="E11" s="10">
        <f t="shared" si="3"/>
        <v>0.3917568311021456</v>
      </c>
      <c r="F11" s="11">
        <v>367.59147275999999</v>
      </c>
      <c r="G11" s="10">
        <f t="shared" si="1"/>
        <v>3.6413312287014957E-2</v>
      </c>
      <c r="H11" s="12">
        <f t="shared" si="4"/>
        <v>0.34619196472662789</v>
      </c>
      <c r="I11" s="14">
        <f t="shared" si="2"/>
        <v>116032.6618560606</v>
      </c>
    </row>
    <row r="12" spans="2:9" ht="17.100000000000001" customHeight="1">
      <c r="B12" s="21" t="s">
        <v>12</v>
      </c>
      <c r="C12" s="22">
        <v>6371</v>
      </c>
      <c r="D12" s="23">
        <f t="shared" si="0"/>
        <v>0.14604346231432239</v>
      </c>
      <c r="E12" s="23">
        <f t="shared" si="3"/>
        <v>0.53780029341646796</v>
      </c>
      <c r="F12" s="24">
        <v>917.56216088999997</v>
      </c>
      <c r="G12" s="23">
        <f t="shared" si="1"/>
        <v>9.0892961298506894E-2</v>
      </c>
      <c r="H12" s="25">
        <f t="shared" si="4"/>
        <v>0.43708492602513477</v>
      </c>
      <c r="I12" s="26">
        <f t="shared" si="2"/>
        <v>144021.68590331188</v>
      </c>
    </row>
    <row r="13" spans="2:9" ht="17.100000000000001" customHeight="1">
      <c r="B13" s="4" t="s">
        <v>13</v>
      </c>
      <c r="C13" s="5">
        <v>4282</v>
      </c>
      <c r="D13" s="10">
        <f t="shared" si="0"/>
        <v>9.8156977810379603E-2</v>
      </c>
      <c r="E13" s="10">
        <f t="shared" si="3"/>
        <v>0.63595727122684753</v>
      </c>
      <c r="F13" s="11">
        <v>688.98000415000001</v>
      </c>
      <c r="G13" s="10">
        <f t="shared" si="1"/>
        <v>6.8249798784105004E-2</v>
      </c>
      <c r="H13" s="12">
        <f t="shared" si="4"/>
        <v>0.5053347248092398</v>
      </c>
      <c r="I13" s="14">
        <f t="shared" si="2"/>
        <v>160901.44889070527</v>
      </c>
    </row>
    <row r="14" spans="2:9" ht="17.100000000000001" customHeight="1">
      <c r="B14" s="4" t="s">
        <v>14</v>
      </c>
      <c r="C14" s="5">
        <v>4983</v>
      </c>
      <c r="D14" s="10">
        <f t="shared" si="0"/>
        <v>0.11422611406565193</v>
      </c>
      <c r="E14" s="10">
        <f t="shared" si="3"/>
        <v>0.7501833852924995</v>
      </c>
      <c r="F14" s="11">
        <v>888.39153297999997</v>
      </c>
      <c r="G14" s="10">
        <f t="shared" si="1"/>
        <v>8.800334262558232E-2</v>
      </c>
      <c r="H14" s="12">
        <f t="shared" si="4"/>
        <v>0.59333806743482209</v>
      </c>
      <c r="I14" s="14">
        <f t="shared" si="2"/>
        <v>178284.4738069436</v>
      </c>
    </row>
    <row r="15" spans="2:9" ht="17.100000000000001" customHeight="1">
      <c r="B15" s="4" t="s">
        <v>15</v>
      </c>
      <c r="C15" s="5">
        <v>2989</v>
      </c>
      <c r="D15" s="10">
        <f t="shared" si="0"/>
        <v>6.85173299101412E-2</v>
      </c>
      <c r="E15" s="10">
        <f t="shared" si="3"/>
        <v>0.81870071520264065</v>
      </c>
      <c r="F15" s="11">
        <v>622.28306410000005</v>
      </c>
      <c r="G15" s="10">
        <f t="shared" si="1"/>
        <v>6.1642854155074853E-2</v>
      </c>
      <c r="H15" s="12">
        <f t="shared" si="4"/>
        <v>0.65498092158989696</v>
      </c>
      <c r="I15" s="14">
        <f t="shared" si="2"/>
        <v>208191.05523586486</v>
      </c>
    </row>
    <row r="16" spans="2:9" ht="17.100000000000001" customHeight="1">
      <c r="B16" s="4" t="s">
        <v>16</v>
      </c>
      <c r="C16" s="5">
        <v>1809</v>
      </c>
      <c r="D16" s="10">
        <f t="shared" si="0"/>
        <v>4.1467999266458833E-2</v>
      </c>
      <c r="E16" s="10">
        <f t="shared" si="3"/>
        <v>0.86016871446909948</v>
      </c>
      <c r="F16" s="11">
        <v>376.03101058999999</v>
      </c>
      <c r="G16" s="10">
        <f t="shared" si="1"/>
        <v>3.7249326039604125E-2</v>
      </c>
      <c r="H16" s="12">
        <f t="shared" si="4"/>
        <v>0.69223024762950103</v>
      </c>
      <c r="I16" s="14">
        <f t="shared" si="2"/>
        <v>207866.78307904917</v>
      </c>
    </row>
    <row r="17" spans="2:9" ht="17.100000000000001" customHeight="1">
      <c r="B17" s="21" t="s">
        <v>17</v>
      </c>
      <c r="C17" s="22">
        <v>1207</v>
      </c>
      <c r="D17" s="23">
        <f t="shared" si="0"/>
        <v>2.7668256005868329E-2</v>
      </c>
      <c r="E17" s="23">
        <f t="shared" si="3"/>
        <v>0.88783697047496779</v>
      </c>
      <c r="F17" s="24">
        <v>313.17763588999998</v>
      </c>
      <c r="G17" s="23">
        <f t="shared" si="1"/>
        <v>3.1023121867729458E-2</v>
      </c>
      <c r="H17" s="25">
        <f t="shared" si="4"/>
        <v>0.72325336949723051</v>
      </c>
      <c r="I17" s="26">
        <f t="shared" si="2"/>
        <v>259467.80106876552</v>
      </c>
    </row>
    <row r="18" spans="2:9" ht="17.100000000000001" customHeight="1">
      <c r="B18" s="4" t="s">
        <v>18</v>
      </c>
      <c r="C18" s="5">
        <v>910</v>
      </c>
      <c r="D18" s="10">
        <f t="shared" si="0"/>
        <v>2.086007702182285E-2</v>
      </c>
      <c r="E18" s="10">
        <f t="shared" si="3"/>
        <v>0.90869704749679059</v>
      </c>
      <c r="F18" s="11">
        <v>241.95837444</v>
      </c>
      <c r="G18" s="10">
        <f t="shared" si="1"/>
        <v>2.3968199759341495E-2</v>
      </c>
      <c r="H18" s="12">
        <f t="shared" si="4"/>
        <v>0.74722156925657202</v>
      </c>
      <c r="I18" s="14">
        <f t="shared" si="2"/>
        <v>265888.32356043957</v>
      </c>
    </row>
    <row r="19" spans="2:9" ht="17.100000000000001" customHeight="1">
      <c r="B19" s="4" t="s">
        <v>19</v>
      </c>
      <c r="C19" s="5">
        <v>639</v>
      </c>
      <c r="D19" s="10">
        <f t="shared" si="0"/>
        <v>1.4647900238400881E-2</v>
      </c>
      <c r="E19" s="10">
        <f t="shared" si="3"/>
        <v>0.92334494773519149</v>
      </c>
      <c r="F19" s="11">
        <v>206.55496964</v>
      </c>
      <c r="G19" s="10">
        <f t="shared" si="1"/>
        <v>2.0461167277530657E-2</v>
      </c>
      <c r="H19" s="12">
        <f t="shared" si="4"/>
        <v>0.76768273653410268</v>
      </c>
      <c r="I19" s="14">
        <f t="shared" si="2"/>
        <v>323247.21383411577</v>
      </c>
    </row>
    <row r="20" spans="2:9" ht="17.100000000000001" customHeight="1">
      <c r="B20" s="4" t="s">
        <v>20</v>
      </c>
      <c r="C20" s="5">
        <v>489</v>
      </c>
      <c r="D20" s="10">
        <f t="shared" si="0"/>
        <v>1.1209426004034476E-2</v>
      </c>
      <c r="E20" s="10">
        <f t="shared" si="3"/>
        <v>0.93455437373922601</v>
      </c>
      <c r="F20" s="11">
        <v>155.92679783000003</v>
      </c>
      <c r="G20" s="10">
        <f t="shared" si="1"/>
        <v>1.5445981759770236E-2</v>
      </c>
      <c r="H20" s="12">
        <f t="shared" si="4"/>
        <v>0.78312871829387287</v>
      </c>
      <c r="I20" s="14">
        <f t="shared" si="2"/>
        <v>318868.70721881394</v>
      </c>
    </row>
    <row r="21" spans="2:9" ht="17.100000000000001" customHeight="1">
      <c r="B21" s="4" t="s">
        <v>21</v>
      </c>
      <c r="C21" s="5">
        <v>1289</v>
      </c>
      <c r="D21" s="10">
        <f t="shared" si="0"/>
        <v>2.9547955253988629E-2</v>
      </c>
      <c r="E21" s="10">
        <f t="shared" si="3"/>
        <v>0.96410232899321469</v>
      </c>
      <c r="F21" s="11">
        <v>585.76607424999997</v>
      </c>
      <c r="G21" s="10">
        <f t="shared" si="1"/>
        <v>5.8025510844018309E-2</v>
      </c>
      <c r="H21" s="12">
        <f t="shared" si="4"/>
        <v>0.84115422913789117</v>
      </c>
      <c r="I21" s="14">
        <f t="shared" si="2"/>
        <v>454434.50290923199</v>
      </c>
    </row>
    <row r="22" spans="2:9" ht="17.100000000000001" customHeight="1">
      <c r="B22" s="21" t="s">
        <v>22</v>
      </c>
      <c r="C22" s="22">
        <v>523</v>
      </c>
      <c r="D22" s="23">
        <f t="shared" si="0"/>
        <v>1.1988813497157528E-2</v>
      </c>
      <c r="E22" s="23">
        <f t="shared" si="3"/>
        <v>0.97609114249037221</v>
      </c>
      <c r="F22" s="24">
        <v>253.04101566</v>
      </c>
      <c r="G22" s="23">
        <f t="shared" si="1"/>
        <v>2.5066037183802879E-2</v>
      </c>
      <c r="H22" s="25">
        <f t="shared" si="4"/>
        <v>0.86622026632169402</v>
      </c>
      <c r="I22" s="26">
        <f t="shared" si="2"/>
        <v>483826.0337667304</v>
      </c>
    </row>
    <row r="23" spans="2:9" ht="17.100000000000001" customHeight="1">
      <c r="B23" s="4" t="s">
        <v>23</v>
      </c>
      <c r="C23" s="5">
        <v>789</v>
      </c>
      <c r="D23" s="10">
        <f t="shared" si="0"/>
        <v>1.8086374472767282E-2</v>
      </c>
      <c r="E23" s="10">
        <f t="shared" si="3"/>
        <v>0.9941775169631395</v>
      </c>
      <c r="F23" s="11">
        <v>776.33805482000002</v>
      </c>
      <c r="G23" s="10">
        <f t="shared" si="1"/>
        <v>7.6903416225085341E-2</v>
      </c>
      <c r="H23" s="12">
        <f t="shared" si="4"/>
        <v>0.94312368254677936</v>
      </c>
      <c r="I23" s="14">
        <f t="shared" si="2"/>
        <v>983951.90724968316</v>
      </c>
    </row>
    <row r="24" spans="2:9" ht="17.100000000000001" customHeight="1">
      <c r="B24" s="4" t="s">
        <v>24</v>
      </c>
      <c r="C24" s="5">
        <v>179</v>
      </c>
      <c r="D24" s="10">
        <f t="shared" si="0"/>
        <v>4.1032459196772416E-3</v>
      </c>
      <c r="E24" s="10">
        <f t="shared" si="3"/>
        <v>0.99828076288281675</v>
      </c>
      <c r="F24" s="11">
        <v>284.09694277999995</v>
      </c>
      <c r="G24" s="10">
        <f t="shared" si="1"/>
        <v>2.8142412062938514E-2</v>
      </c>
      <c r="H24" s="12">
        <f t="shared" si="4"/>
        <v>0.97126609460971791</v>
      </c>
      <c r="I24" s="14">
        <f t="shared" si="2"/>
        <v>1587133.7585474858</v>
      </c>
    </row>
    <row r="25" spans="2:9" ht="17.100000000000001" customHeight="1">
      <c r="B25" s="4" t="s">
        <v>25</v>
      </c>
      <c r="C25" s="5">
        <v>32</v>
      </c>
      <c r="D25" s="10">
        <f t="shared" si="0"/>
        <v>7.3354116999816614E-4</v>
      </c>
      <c r="E25" s="10">
        <f t="shared" si="3"/>
        <v>0.99901430405281488</v>
      </c>
      <c r="F25" s="11">
        <v>93.613604370000004</v>
      </c>
      <c r="G25" s="10">
        <f t="shared" si="1"/>
        <v>9.2732875021381885E-3</v>
      </c>
      <c r="H25" s="12">
        <f t="shared" si="4"/>
        <v>0.98053938211185609</v>
      </c>
      <c r="I25" s="14">
        <f t="shared" si="2"/>
        <v>2925425.1365625001</v>
      </c>
    </row>
    <row r="26" spans="2:9" ht="17.100000000000001" customHeight="1">
      <c r="B26" s="4" t="s">
        <v>26</v>
      </c>
      <c r="C26" s="5">
        <v>15</v>
      </c>
      <c r="D26" s="10">
        <f t="shared" si="0"/>
        <v>3.438474234366404E-4</v>
      </c>
      <c r="E26" s="10">
        <f t="shared" si="3"/>
        <v>0.99935815147625151</v>
      </c>
      <c r="F26" s="11">
        <v>54.67840168</v>
      </c>
      <c r="G26" s="10">
        <f t="shared" si="1"/>
        <v>5.4163979941629905E-3</v>
      </c>
      <c r="H26" s="12">
        <f t="shared" si="4"/>
        <v>0.98595578010601903</v>
      </c>
      <c r="I26" s="14">
        <f t="shared" si="2"/>
        <v>3645226.7786666667</v>
      </c>
    </row>
    <row r="27" spans="2:9" ht="17.100000000000001" customHeight="1" thickBot="1">
      <c r="B27" s="6" t="s">
        <v>27</v>
      </c>
      <c r="C27" s="7">
        <v>28</v>
      </c>
      <c r="D27" s="10">
        <f t="shared" si="0"/>
        <v>6.4184852374839533E-4</v>
      </c>
      <c r="E27" s="10">
        <f t="shared" si="3"/>
        <v>0.99999999999999989</v>
      </c>
      <c r="F27" s="15">
        <v>141.77604700999998</v>
      </c>
      <c r="G27" s="10">
        <f t="shared" si="1"/>
        <v>1.4044219893980662E-2</v>
      </c>
      <c r="H27" s="12">
        <f t="shared" si="4"/>
        <v>0.99999999999999967</v>
      </c>
      <c r="I27" s="14">
        <f t="shared" si="2"/>
        <v>5063430.2503571426</v>
      </c>
    </row>
    <row r="28" spans="2:9" ht="17.100000000000001" customHeight="1" thickTop="1" thickBot="1">
      <c r="B28" s="9" t="s">
        <v>2</v>
      </c>
      <c r="C28" s="8">
        <v>43624</v>
      </c>
      <c r="D28" s="16">
        <f>C28/$C$28</f>
        <v>1</v>
      </c>
      <c r="E28" s="17"/>
      <c r="F28" s="18">
        <v>10094.974877940002</v>
      </c>
      <c r="G28" s="16">
        <f>F28/F$28</f>
        <v>1</v>
      </c>
      <c r="H28" s="19"/>
      <c r="I28" s="20">
        <f t="shared" si="2"/>
        <v>231408.74009581888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I22 D23:I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2015-09-21T10:50:51Z</dcterms:modified>
</cp:coreProperties>
</file>