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X" sheetId="70" r:id="rId1"/>
  </sheets>
  <definedNames>
    <definedName name="_xlnm.Print_Area" localSheetId="0">B.IX!$B$2:$I$29</definedName>
  </definedNames>
  <calcPr calcId="145621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E9" i="70" l="1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H9" i="70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<sst xmlns="http://schemas.openxmlformats.org/spreadsheetml/2006/main" count="34" uniqueCount="32">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</sst>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67</v>
      </c>
      <c r="D8" s="10">
        <f t="shared" ref="D8:D27" si="0">C8/C$28</f>
        <v>8.5809426229508205E-3</v>
      </c>
      <c r="E8" s="10">
        <f>D8</f>
        <v>8.5809426229508205E-3</v>
      </c>
      <c r="F8" s="11">
        <v>9.1586900000000249E-3</v>
      </c>
      <c r="G8" s="10">
        <f t="shared" ref="G8:G27" si="1">F8/F$28</f>
        <v>1.5638644726338836E-5</v>
      </c>
      <c r="H8" s="12">
        <f>G8</f>
        <v>1.5638644726338836E-5</v>
      </c>
      <c r="I8" s="13">
        <f>F8*10^6/C8</f>
        <v>136.69686567164214</v>
      </c>
    </row>
    <row r="9" spans="2:9" ht="17.100000000000001" customHeight="1">
      <c r="B9" s="4" t="s">
        <v>9</v>
      </c>
      <c r="C9" s="5">
        <v>83</v>
      </c>
      <c r="D9" s="10">
        <f t="shared" si="0"/>
        <v>1.0630122950819672E-2</v>
      </c>
      <c r="E9" s="10">
        <f>E8+D9</f>
        <v>1.9211065573770492E-2</v>
      </c>
      <c r="F9" s="11">
        <v>1.9372169999999578E-2</v>
      </c>
      <c r="G9" s="10">
        <f t="shared" si="1"/>
        <v>3.3078364286620899E-5</v>
      </c>
      <c r="H9" s="12">
        <f>H8+G9</f>
        <v>4.8717009012959732E-5</v>
      </c>
      <c r="I9" s="14">
        <f t="shared" ref="I9:I28" si="2">F9*10^6/C9</f>
        <v>233.39963855421175</v>
      </c>
    </row>
    <row r="10" spans="2:9" ht="17.100000000000001" customHeight="1">
      <c r="B10" s="4" t="s">
        <v>10</v>
      </c>
      <c r="C10" s="5">
        <v>91</v>
      </c>
      <c r="D10" s="10">
        <f t="shared" si="0"/>
        <v>1.1654713114754099E-2</v>
      </c>
      <c r="E10" s="10">
        <f>E9+D10</f>
        <v>3.0865778688524591E-2</v>
      </c>
      <c r="F10" s="11">
        <v>4.242925999999958E-2</v>
      </c>
      <c r="G10" s="10">
        <f t="shared" si="1"/>
        <v>7.244880251885925E-5</v>
      </c>
      <c r="H10" s="12">
        <f>H9+G10</f>
        <v>1.2116581153181898E-4</v>
      </c>
      <c r="I10" s="14">
        <f t="shared" si="2"/>
        <v>466.25560439559979</v>
      </c>
    </row>
    <row r="11" spans="2:9" ht="17.100000000000001" customHeight="1">
      <c r="B11" s="4" t="s">
        <v>11</v>
      </c>
      <c r="C11" s="5">
        <v>80</v>
      </c>
      <c r="D11" s="10">
        <f t="shared" si="0"/>
        <v>1.0245901639344262E-2</v>
      </c>
      <c r="E11" s="10">
        <f t="shared" ref="E11:E27" si="3">E10+D11</f>
        <v>4.1111680327868855E-2</v>
      </c>
      <c r="F11" s="11">
        <v>5.9997510000000531E-2</v>
      </c>
      <c r="G11" s="10">
        <f t="shared" si="1"/>
        <v>1.0244693764664677E-4</v>
      </c>
      <c r="H11" s="12">
        <f t="shared" ref="H11:H27" si="4">H10+G11</f>
        <v>2.2361274917846575E-4</v>
      </c>
      <c r="I11" s="14">
        <f t="shared" si="2"/>
        <v>749.96887500000662</v>
      </c>
    </row>
    <row r="12" spans="2:9" ht="17.100000000000001" customHeight="1">
      <c r="B12" s="21" t="s">
        <v>12</v>
      </c>
      <c r="C12" s="22">
        <v>195</v>
      </c>
      <c r="D12" s="23">
        <f t="shared" si="0"/>
        <v>2.4974385245901641E-2</v>
      </c>
      <c r="E12" s="23">
        <f t="shared" si="3"/>
        <v>6.6086065573770503E-2</v>
      </c>
      <c r="F12" s="24">
        <v>0.22405135000000342</v>
      </c>
      <c r="G12" s="23">
        <f t="shared" si="1"/>
        <v>3.8257212146132697E-4</v>
      </c>
      <c r="H12" s="25">
        <f t="shared" si="4"/>
        <v>6.0618487063979275E-4</v>
      </c>
      <c r="I12" s="26">
        <f t="shared" si="2"/>
        <v>1148.9812820512996</v>
      </c>
    </row>
    <row r="13" spans="2:9" ht="17.100000000000001" customHeight="1">
      <c r="B13" s="4" t="s">
        <v>13</v>
      </c>
      <c r="C13" s="5">
        <v>177</v>
      </c>
      <c r="D13" s="10">
        <f t="shared" si="0"/>
        <v>2.2669057377049179E-2</v>
      </c>
      <c r="E13" s="10">
        <f t="shared" si="3"/>
        <v>8.8755122950819679E-2</v>
      </c>
      <c r="F13" s="11">
        <v>0.37625279000000234</v>
      </c>
      <c r="G13" s="10">
        <f t="shared" si="1"/>
        <v>6.4245909732765208E-4</v>
      </c>
      <c r="H13" s="12">
        <f t="shared" si="4"/>
        <v>1.2486439679674447E-3</v>
      </c>
      <c r="I13" s="14">
        <f t="shared" si="2"/>
        <v>2125.7219774011428</v>
      </c>
    </row>
    <row r="14" spans="2:9" ht="17.100000000000001" customHeight="1">
      <c r="B14" s="4" t="s">
        <v>14</v>
      </c>
      <c r="C14" s="5">
        <v>445</v>
      </c>
      <c r="D14" s="10">
        <f t="shared" si="0"/>
        <v>5.6992827868852458E-2</v>
      </c>
      <c r="E14" s="10">
        <f t="shared" si="3"/>
        <v>0.14574795081967212</v>
      </c>
      <c r="F14" s="11">
        <v>1.5234804600000018</v>
      </c>
      <c r="G14" s="10">
        <f t="shared" si="1"/>
        <v>2.6013730851747606E-3</v>
      </c>
      <c r="H14" s="12">
        <f t="shared" si="4"/>
        <v>3.8500170531422053E-3</v>
      </c>
      <c r="I14" s="14">
        <f t="shared" si="2"/>
        <v>3423.5515955056221</v>
      </c>
    </row>
    <row r="15" spans="2:9" ht="17.100000000000001" customHeight="1">
      <c r="B15" s="4" t="s">
        <v>15</v>
      </c>
      <c r="C15" s="5">
        <v>596</v>
      </c>
      <c r="D15" s="10">
        <f t="shared" si="0"/>
        <v>7.6331967213114749E-2</v>
      </c>
      <c r="E15" s="10">
        <f t="shared" si="3"/>
        <v>0.22207991803278687</v>
      </c>
      <c r="F15" s="11">
        <v>3.191093660000007</v>
      </c>
      <c r="G15" s="10">
        <f t="shared" si="1"/>
        <v>5.4488556810212236E-3</v>
      </c>
      <c r="H15" s="12">
        <f t="shared" si="4"/>
        <v>9.2988727341634294E-3</v>
      </c>
      <c r="I15" s="14">
        <f t="shared" si="2"/>
        <v>5354.1839932886023</v>
      </c>
    </row>
    <row r="16" spans="2:9" ht="17.100000000000001" customHeight="1">
      <c r="B16" s="4" t="s">
        <v>16</v>
      </c>
      <c r="C16" s="5">
        <v>672</v>
      </c>
      <c r="D16" s="10">
        <f t="shared" si="0"/>
        <v>8.6065573770491802E-2</v>
      </c>
      <c r="E16" s="10">
        <f t="shared" si="3"/>
        <v>0.30814549180327866</v>
      </c>
      <c r="F16" s="11">
        <v>5.045109570000001</v>
      </c>
      <c r="G16" s="10">
        <f t="shared" si="1"/>
        <v>8.6146245992256426E-3</v>
      </c>
      <c r="H16" s="12">
        <f t="shared" si="4"/>
        <v>1.7913497333389074E-2</v>
      </c>
      <c r="I16" s="14">
        <f t="shared" si="2"/>
        <v>7507.603526785716</v>
      </c>
    </row>
    <row r="17" spans="2:9" ht="17.100000000000001" customHeight="1">
      <c r="B17" s="21" t="s">
        <v>17</v>
      </c>
      <c r="C17" s="22">
        <v>662</v>
      </c>
      <c r="D17" s="23">
        <f t="shared" si="0"/>
        <v>8.4784836065573771E-2</v>
      </c>
      <c r="E17" s="23">
        <f t="shared" si="3"/>
        <v>0.3929303278688524</v>
      </c>
      <c r="F17" s="24">
        <v>7.148368959999992</v>
      </c>
      <c r="G17" s="23">
        <f t="shared" si="1"/>
        <v>1.2205981700246192E-2</v>
      </c>
      <c r="H17" s="25">
        <f t="shared" si="4"/>
        <v>3.0119479033635266E-2</v>
      </c>
      <c r="I17" s="26">
        <f t="shared" si="2"/>
        <v>10798.140422960712</v>
      </c>
    </row>
    <row r="18" spans="2:9" ht="17.100000000000001" customHeight="1">
      <c r="B18" s="4" t="s">
        <v>18</v>
      </c>
      <c r="C18" s="5">
        <v>666</v>
      </c>
      <c r="D18" s="10">
        <f t="shared" si="0"/>
        <v>8.5297131147540978E-2</v>
      </c>
      <c r="E18" s="10">
        <f t="shared" si="3"/>
        <v>0.47822745901639341</v>
      </c>
      <c r="F18" s="11">
        <v>9.737892979999998</v>
      </c>
      <c r="G18" s="10">
        <f t="shared" si="1"/>
        <v>1.6627645296142628E-2</v>
      </c>
      <c r="H18" s="12">
        <f t="shared" si="4"/>
        <v>4.6747124329777894E-2</v>
      </c>
      <c r="I18" s="14">
        <f t="shared" si="2"/>
        <v>14621.460930930929</v>
      </c>
    </row>
    <row r="19" spans="2:9" ht="17.100000000000001" customHeight="1">
      <c r="B19" s="4" t="s">
        <v>19</v>
      </c>
      <c r="C19" s="5">
        <v>497</v>
      </c>
      <c r="D19" s="10">
        <f t="shared" si="0"/>
        <v>6.3652663934426229E-2</v>
      </c>
      <c r="E19" s="10">
        <f t="shared" si="3"/>
        <v>0.54188012295081966</v>
      </c>
      <c r="F19" s="11">
        <v>9.6120031700000013</v>
      </c>
      <c r="G19" s="10">
        <f t="shared" si="1"/>
        <v>1.6412685950072805E-2</v>
      </c>
      <c r="H19" s="12">
        <f t="shared" si="4"/>
        <v>6.3159810279850695E-2</v>
      </c>
      <c r="I19" s="14">
        <f t="shared" si="2"/>
        <v>19340.046619718312</v>
      </c>
    </row>
    <row r="20" spans="2:9" ht="17.100000000000001" customHeight="1">
      <c r="B20" s="4" t="s">
        <v>20</v>
      </c>
      <c r="C20" s="5">
        <v>483</v>
      </c>
      <c r="D20" s="10">
        <f t="shared" si="0"/>
        <v>6.1859631147540985E-2</v>
      </c>
      <c r="E20" s="10">
        <f t="shared" si="3"/>
        <v>0.60373975409836067</v>
      </c>
      <c r="F20" s="11">
        <v>11.970306780000001</v>
      </c>
      <c r="G20" s="10">
        <f t="shared" si="1"/>
        <v>2.0439536112446706E-2</v>
      </c>
      <c r="H20" s="12">
        <f t="shared" si="4"/>
        <v>8.3599346392297408E-2</v>
      </c>
      <c r="I20" s="14">
        <f t="shared" si="2"/>
        <v>24783.243850931678</v>
      </c>
    </row>
    <row r="21" spans="2:9" ht="17.100000000000001" customHeight="1">
      <c r="B21" s="4" t="s">
        <v>21</v>
      </c>
      <c r="C21" s="5">
        <v>1360</v>
      </c>
      <c r="D21" s="10">
        <f t="shared" si="0"/>
        <v>0.17418032786885246</v>
      </c>
      <c r="E21" s="10">
        <f t="shared" si="3"/>
        <v>0.77792008196721318</v>
      </c>
      <c r="F21" s="11">
        <v>54.924506289999982</v>
      </c>
      <c r="G21" s="10">
        <f t="shared" si="1"/>
        <v>9.3784683250428838E-2</v>
      </c>
      <c r="H21" s="12">
        <f t="shared" si="4"/>
        <v>0.17738402964272626</v>
      </c>
      <c r="I21" s="14">
        <f t="shared" si="2"/>
        <v>40385.666389705868</v>
      </c>
    </row>
    <row r="22" spans="2:9" ht="17.100000000000001" customHeight="1">
      <c r="B22" s="21" t="s">
        <v>22</v>
      </c>
      <c r="C22" s="22">
        <v>576</v>
      </c>
      <c r="D22" s="23">
        <f t="shared" si="0"/>
        <v>7.3770491803278687E-2</v>
      </c>
      <c r="E22" s="23">
        <f t="shared" si="3"/>
        <v>0.85169057377049184</v>
      </c>
      <c r="F22" s="24">
        <v>43.964039320000005</v>
      </c>
      <c r="G22" s="23">
        <f t="shared" si="1"/>
        <v>7.5069468631460329E-2</v>
      </c>
      <c r="H22" s="25">
        <f t="shared" si="4"/>
        <v>0.25245349827418662</v>
      </c>
      <c r="I22" s="26">
        <f t="shared" si="2"/>
        <v>76326.457152777788</v>
      </c>
    </row>
    <row r="23" spans="2:9" ht="17.100000000000001" customHeight="1">
      <c r="B23" s="4" t="s">
        <v>23</v>
      </c>
      <c r="C23" s="5">
        <v>873</v>
      </c>
      <c r="D23" s="10">
        <f t="shared" si="0"/>
        <v>0.11180840163934426</v>
      </c>
      <c r="E23" s="10">
        <f t="shared" si="3"/>
        <v>0.96349897540983609</v>
      </c>
      <c r="F23" s="11">
        <v>160.53219503999998</v>
      </c>
      <c r="G23" s="10">
        <f t="shared" si="1"/>
        <v>0.27411190523643514</v>
      </c>
      <c r="H23" s="12">
        <f t="shared" si="4"/>
        <v>0.52656540351062175</v>
      </c>
      <c r="I23" s="14">
        <f t="shared" si="2"/>
        <v>183885.67587628862</v>
      </c>
    </row>
    <row r="24" spans="2:9" ht="17.100000000000001" customHeight="1">
      <c r="B24" s="4" t="s">
        <v>24</v>
      </c>
      <c r="C24" s="5">
        <v>199</v>
      </c>
      <c r="D24" s="10">
        <f t="shared" si="0"/>
        <v>2.5486680327868851E-2</v>
      </c>
      <c r="E24" s="10">
        <f t="shared" si="3"/>
        <v>0.98898565573770492</v>
      </c>
      <c r="F24" s="11">
        <v>115.07453209000001</v>
      </c>
      <c r="G24" s="10">
        <f t="shared" si="1"/>
        <v>0.1964920446488726</v>
      </c>
      <c r="H24" s="12">
        <f t="shared" si="4"/>
        <v>0.72305744815949435</v>
      </c>
      <c r="I24" s="14">
        <f t="shared" si="2"/>
        <v>578263.98035175877</v>
      </c>
    </row>
    <row r="25" spans="2:9" ht="17.100000000000001" customHeight="1">
      <c r="B25" s="4" t="s">
        <v>25</v>
      </c>
      <c r="C25" s="5">
        <v>38</v>
      </c>
      <c r="D25" s="10">
        <f t="shared" si="0"/>
        <v>4.8668032786885248E-3</v>
      </c>
      <c r="E25" s="10">
        <f t="shared" si="3"/>
        <v>0.99385245901639341</v>
      </c>
      <c r="F25" s="11">
        <v>36.412450340000007</v>
      </c>
      <c r="G25" s="10">
        <f t="shared" si="1"/>
        <v>6.2174980754094125E-2</v>
      </c>
      <c r="H25" s="12">
        <f t="shared" si="4"/>
        <v>0.78523242891358846</v>
      </c>
      <c r="I25" s="14">
        <f t="shared" si="2"/>
        <v>958222.37736842118</v>
      </c>
    </row>
    <row r="26" spans="2:9" ht="17.100000000000001" customHeight="1">
      <c r="B26" s="4" t="s">
        <v>26</v>
      </c>
      <c r="C26" s="5">
        <v>18</v>
      </c>
      <c r="D26" s="10">
        <f t="shared" si="0"/>
        <v>2.305327868852459E-3</v>
      </c>
      <c r="E26" s="10">
        <f t="shared" si="3"/>
        <v>0.99615778688524592</v>
      </c>
      <c r="F26" s="11">
        <v>26.827697720000003</v>
      </c>
      <c r="G26" s="10">
        <f t="shared" si="1"/>
        <v>4.5808825658329888E-2</v>
      </c>
      <c r="H26" s="12">
        <f t="shared" si="4"/>
        <v>0.83104125457191835</v>
      </c>
      <c r="I26" s="14">
        <f t="shared" si="2"/>
        <v>1490427.6511111113</v>
      </c>
    </row>
    <row r="27" spans="2:9" ht="17.100000000000001" customHeight="1" thickBot="1">
      <c r="B27" s="6" t="s">
        <v>27</v>
      </c>
      <c r="C27" s="7">
        <v>30</v>
      </c>
      <c r="D27" s="10">
        <f t="shared" si="0"/>
        <v>3.8422131147540983E-3</v>
      </c>
      <c r="E27" s="10">
        <f t="shared" si="3"/>
        <v>1</v>
      </c>
      <c r="F27" s="15">
        <v>98.949800269999997</v>
      </c>
      <c r="G27" s="10">
        <f t="shared" si="1"/>
        <v>0.16895874542808115</v>
      </c>
      <c r="H27" s="12">
        <f t="shared" si="4"/>
        <v>0.99999999999999956</v>
      </c>
      <c r="I27" s="14">
        <f t="shared" si="2"/>
        <v>3298326.6756666666</v>
      </c>
    </row>
    <row r="28" spans="2:9" ht="17.100000000000001" customHeight="1" thickTop="1" thickBot="1">
      <c r="B28" s="9" t="s">
        <v>2</v>
      </c>
      <c r="C28" s="8">
        <v>7808</v>
      </c>
      <c r="D28" s="16">
        <f>C28/C$28</f>
        <v>1</v>
      </c>
      <c r="E28" s="17"/>
      <c r="F28" s="18">
        <v>585.64473842000029</v>
      </c>
      <c r="G28" s="16">
        <f>F28/F$28</f>
        <v>1</v>
      </c>
      <c r="H28" s="19"/>
      <c r="I28" s="20">
        <f t="shared" si="2"/>
        <v>75005.729818135282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H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2015-09-21T10:57:16Z</dcterms:modified>
</cp:coreProperties>
</file>