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90"/>
  </bookViews>
  <sheets>
    <sheet name="B.V" sheetId="67" r:id="rId1"/>
  </sheets>
  <definedNames>
    <definedName name="_xlnm.Print_Area" localSheetId="0">B.V!$B$2:$I$28</definedName>
  </definedNames>
  <calcPr calcId="145621"/>
</workbook>
</file>

<file path=xl/calcChain.xml><?xml version="1.0" encoding="utf-8"?>
<calcChain xmlns="http://schemas.openxmlformats.org/spreadsheetml/2006/main">
  <c r="I28" i="67" l="1"/>
  <c r="I27" i="67"/>
  <c r="I26" i="67"/>
  <c r="I25" i="67"/>
  <c r="I24" i="67"/>
  <c r="I23" i="67"/>
  <c r="I22" i="67"/>
  <c r="I21" i="67"/>
  <c r="I20" i="67"/>
  <c r="I19" i="67"/>
  <c r="I18" i="67"/>
  <c r="I17" i="67"/>
  <c r="I16" i="67"/>
  <c r="I15" i="67"/>
  <c r="I14" i="67"/>
  <c r="I13" i="67"/>
  <c r="I12" i="67"/>
  <c r="I11" i="67"/>
  <c r="I10" i="67"/>
  <c r="I9" i="67"/>
  <c r="I8" i="67"/>
  <c r="G28" i="67"/>
  <c r="G8" i="67"/>
  <c r="H8" i="67" s="1"/>
  <c r="H9" i="67" s="1"/>
  <c r="G9" i="67"/>
  <c r="G10" i="67"/>
  <c r="G11" i="67"/>
  <c r="G12" i="67"/>
  <c r="G13" i="67"/>
  <c r="G14" i="67"/>
  <c r="G15" i="67"/>
  <c r="G16" i="67"/>
  <c r="G17" i="67"/>
  <c r="G18" i="67"/>
  <c r="G19" i="67"/>
  <c r="G20" i="67"/>
  <c r="G21" i="67"/>
  <c r="G22" i="67"/>
  <c r="G23" i="67"/>
  <c r="G24" i="67"/>
  <c r="G25" i="67"/>
  <c r="G26" i="67"/>
  <c r="G27" i="67"/>
  <c r="D28" i="67"/>
  <c r="D8" i="67"/>
  <c r="E8" i="67" s="1"/>
  <c r="D9" i="67"/>
  <c r="D10" i="67"/>
  <c r="D11" i="67"/>
  <c r="D12" i="67"/>
  <c r="D13" i="67"/>
  <c r="D14" i="67"/>
  <c r="D15" i="67"/>
  <c r="D16" i="67"/>
  <c r="D17" i="67"/>
  <c r="D18" i="67"/>
  <c r="D19" i="67"/>
  <c r="D20" i="67"/>
  <c r="D21" i="67"/>
  <c r="D22" i="67"/>
  <c r="D23" i="67"/>
  <c r="D24" i="67"/>
  <c r="D25" i="67"/>
  <c r="D26" i="67"/>
  <c r="D27" i="67"/>
  <c r="E9" i="67" l="1"/>
  <c r="E10" i="67" s="1"/>
  <c r="E11" i="67" s="1"/>
  <c r="E12" i="67" s="1"/>
  <c r="E13" i="67" s="1"/>
  <c r="E14" i="67" s="1"/>
  <c r="E15" i="67" s="1"/>
  <c r="E16" i="67" s="1"/>
  <c r="E17" i="67" s="1"/>
  <c r="E18" i="67" s="1"/>
  <c r="E19" i="67" s="1"/>
  <c r="E20" i="67" s="1"/>
  <c r="E21" i="67" s="1"/>
  <c r="E22" i="67" s="1"/>
  <c r="E23" i="67" s="1"/>
  <c r="E24" i="67" s="1"/>
  <c r="E25" i="67" s="1"/>
  <c r="E26" i="67" s="1"/>
  <c r="E27" i="67" s="1"/>
  <c r="H10" i="67"/>
  <c r="H11" i="67" s="1"/>
  <c r="H12" i="67" s="1"/>
  <c r="H13" i="67" s="1"/>
  <c r="H14" i="67" s="1"/>
  <c r="H15" i="67" s="1"/>
  <c r="H16" i="67" s="1"/>
  <c r="H17" i="67" s="1"/>
  <c r="H18" i="67" s="1"/>
  <c r="H19" i="67" s="1"/>
  <c r="H20" i="67" s="1"/>
  <c r="H21" i="67" s="1"/>
  <c r="H22" i="67" s="1"/>
  <c r="H23" i="67" s="1"/>
  <c r="H24" i="67" s="1"/>
  <c r="H25" i="67" s="1"/>
  <c r="H26" i="67" s="1"/>
  <c r="H27" i="67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<sst xmlns="http://schemas.openxmlformats.org/spreadsheetml/2006/main" count="34" uniqueCount="32">
  <si>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</si>
  <si>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</si>
  <si>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</si>
  <si>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</si>
  <si>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</si>
  <si>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</si>
  <si>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</si>
  <si>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</si>
  <si>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</si>
  <si>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</si>
  <si>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</si>
  <si>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</si>
  <si>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</si>
  <si>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</si>
  <si>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</si>
  <si>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</si>
  <si>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</si>
  <si>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</si>
  <si>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</si>
  <si>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</si>
  <si>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</si>
  <si>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</si>
  <si>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</si>
  <si>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</si>
  <si>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</si>
  <si>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</si>
  <si>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</si>
  <si>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</si>
  <si>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B.V. BASE IMPONIBLE</t>
  </si>
  <si>
    <t>Tramos de base imponible</t>
  </si>
  <si>
    <t>IP 2012.  DECLARANTES VARONES</t>
  </si>
  <si>
    <t>Cuantía media            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</si>
</sst>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4" borderId="11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7" fillId="5" borderId="31" xfId="0" applyFont="1" applyFill="1" applyBorder="1" applyAlignment="1" applyProtection="1">
      <alignment horizontal="center" vertical="center" wrapText="1"/>
    </xf>
    <xf numFmtId="0" fontId="7" fillId="5" borderId="32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21" xfId="0" applyFont="1" applyFill="1" applyBorder="1" applyAlignment="1" applyProtection="1">
      <alignment horizontal="centerContinuous" vertical="center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25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7" fillId="5" borderId="33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6" fillId="6" borderId="35" xfId="0" applyFont="1" applyFill="1" applyBorder="1" applyAlignment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 applyProtection="1">
      <alignment horizontal="center" vertical="center" wrapText="1"/>
    </xf>
    <xf numFmtId="0" fontId="6" fillId="7" borderId="22" xfId="0" applyFont="1" applyFill="1" applyBorder="1" applyAlignment="1" applyProtection="1">
      <alignment horizontal="center" vertical="center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36" xfId="0" applyFont="1" applyFill="1" applyBorder="1" applyAlignment="1">
      <alignment horizontal="center" vertical="top" wrapText="1"/>
    </xf>
    <xf numFmtId="0" fontId="6" fillId="6" borderId="37" xfId="0" applyFont="1" applyFill="1" applyBorder="1" applyAlignment="1">
      <alignment horizontal="center" vertical="center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37" xfId="0" applyFont="1" applyFill="1" applyBorder="1" applyAlignment="1" applyProtection="1">
      <alignment horizontal="center" vertical="center" wrapText="1"/>
    </xf>
    <xf numFmtId="0" fontId="6" fillId="7" borderId="10" xfId="0" applyFont="1" applyFill="1" applyBorder="1" applyAlignment="1" applyProtection="1">
      <alignment horizontal="center" vertical="center"/>
    </xf>
    <xf numFmtId="0" fontId="7" fillId="5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28" t="s">
        <v>30</v>
      </c>
      <c r="C2" s="29"/>
      <c r="D2" s="29"/>
      <c r="E2" s="29"/>
      <c r="F2" s="29"/>
      <c r="G2" s="29"/>
      <c r="H2" s="29"/>
      <c r="I2" s="30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1" t="s">
        <v>28</v>
      </c>
      <c r="C4" s="32"/>
      <c r="D4" s="32"/>
      <c r="E4" s="32"/>
      <c r="F4" s="32"/>
      <c r="G4" s="32"/>
      <c r="H4" s="32"/>
      <c r="I4" s="33"/>
    </row>
    <row r="5" spans="2:9" ht="19.5" customHeight="1" thickTop="1">
      <c r="B5" s="34" t="s">
        <v>29</v>
      </c>
      <c r="C5" s="35" t="s">
        <v>4</v>
      </c>
      <c r="D5" s="36"/>
      <c r="E5" s="37"/>
      <c r="F5" s="38" t="s">
        <v>0</v>
      </c>
      <c r="G5" s="39"/>
      <c r="H5" s="40"/>
      <c r="I5" s="41" t="s">
        <v>31</v>
      </c>
    </row>
    <row r="6" spans="2:9" ht="17.100000000000001" customHeight="1">
      <c r="B6" s="42"/>
      <c r="C6" s="43" t="s">
        <v>1</v>
      </c>
      <c r="D6" s="44" t="s">
        <v>5</v>
      </c>
      <c r="E6" s="44" t="s">
        <v>6</v>
      </c>
      <c r="F6" s="45" t="s">
        <v>7</v>
      </c>
      <c r="G6" s="44" t="s">
        <v>5</v>
      </c>
      <c r="H6" s="46" t="s">
        <v>6</v>
      </c>
      <c r="I6" s="47"/>
    </row>
    <row r="7" spans="2:9" ht="17.100000000000001" customHeight="1">
      <c r="B7" s="48" t="s">
        <v>3</v>
      </c>
      <c r="C7" s="49"/>
      <c r="D7" s="50"/>
      <c r="E7" s="50"/>
      <c r="F7" s="51"/>
      <c r="G7" s="50"/>
      <c r="H7" s="52"/>
      <c r="I7" s="53"/>
    </row>
    <row r="8" spans="2:9" ht="17.100000000000001" customHeight="1">
      <c r="B8" s="3" t="s">
        <v>8</v>
      </c>
      <c r="C8" s="5">
        <v>13529</v>
      </c>
      <c r="D8" s="10">
        <f>C8/C$28</f>
        <v>0.1548241648833297</v>
      </c>
      <c r="E8" s="10">
        <f>D8</f>
        <v>0.1548241648833297</v>
      </c>
      <c r="F8" s="11">
        <v>6891.9316413199995</v>
      </c>
      <c r="G8" s="10">
        <f>F8/F$28</f>
        <v>4.1859716499885201E-2</v>
      </c>
      <c r="H8" s="12">
        <f>G8</f>
        <v>4.1859716499885201E-2</v>
      </c>
      <c r="I8" s="13">
        <f>F8*10^6/C8</f>
        <v>509419.14711508609</v>
      </c>
    </row>
    <row r="9" spans="2:9" ht="17.100000000000001" customHeight="1">
      <c r="B9" s="4" t="s">
        <v>9</v>
      </c>
      <c r="C9" s="5">
        <v>9061</v>
      </c>
      <c r="D9" s="10">
        <f t="shared" ref="D9:D27" si="0">C9/C$28</f>
        <v>0.10369293798564938</v>
      </c>
      <c r="E9" s="10">
        <f>E8+D9</f>
        <v>0.25851710286897911</v>
      </c>
      <c r="F9" s="11">
        <v>6804.4619815799997</v>
      </c>
      <c r="G9" s="10">
        <f t="shared" ref="G9:G27" si="1">F9/F$28</f>
        <v>4.1328449599745638E-2</v>
      </c>
      <c r="H9" s="12">
        <f>H8+G9</f>
        <v>8.3188166099630839E-2</v>
      </c>
      <c r="I9" s="14">
        <f t="shared" ref="I9:I28" si="2">F9*10^6/C9</f>
        <v>750961.48124710296</v>
      </c>
    </row>
    <row r="10" spans="2:9" ht="17.100000000000001" customHeight="1">
      <c r="B10" s="4" t="s">
        <v>10</v>
      </c>
      <c r="C10" s="5">
        <v>8543</v>
      </c>
      <c r="D10" s="10">
        <f t="shared" si="0"/>
        <v>9.7765011501092888E-2</v>
      </c>
      <c r="E10" s="10">
        <f t="shared" ref="E10:E27" si="3">E9+D10</f>
        <v>0.35628211437007201</v>
      </c>
      <c r="F10" s="11">
        <v>7247.0845240799999</v>
      </c>
      <c r="G10" s="10">
        <f t="shared" si="1"/>
        <v>4.4016818421401531E-2</v>
      </c>
      <c r="H10" s="12">
        <f t="shared" ref="H10:H27" si="4">H9+G10</f>
        <v>0.12720498452103238</v>
      </c>
      <c r="I10" s="14">
        <f t="shared" si="2"/>
        <v>848306.7451808498</v>
      </c>
    </row>
    <row r="11" spans="2:9" ht="17.100000000000001" customHeight="1">
      <c r="B11" s="4" t="s">
        <v>11</v>
      </c>
      <c r="C11" s="5">
        <v>7181</v>
      </c>
      <c r="D11" s="10">
        <f t="shared" si="0"/>
        <v>8.2178455763706901E-2</v>
      </c>
      <c r="E11" s="10">
        <f t="shared" si="3"/>
        <v>0.43846057013377893</v>
      </c>
      <c r="F11" s="11">
        <v>6815.5188681600002</v>
      </c>
      <c r="G11" s="10">
        <f t="shared" si="1"/>
        <v>4.1395606118657592E-2</v>
      </c>
      <c r="H11" s="12">
        <f t="shared" si="4"/>
        <v>0.16860059063968996</v>
      </c>
      <c r="I11" s="14">
        <f t="shared" si="2"/>
        <v>949104.42391867423</v>
      </c>
    </row>
    <row r="12" spans="2:9" ht="17.100000000000001" customHeight="1">
      <c r="B12" s="21" t="s">
        <v>12</v>
      </c>
      <c r="C12" s="22">
        <v>13417</v>
      </c>
      <c r="D12" s="23">
        <f t="shared" si="0"/>
        <v>0.15354245104883102</v>
      </c>
      <c r="E12" s="23">
        <f t="shared" si="3"/>
        <v>0.59200302118260995</v>
      </c>
      <c r="F12" s="24">
        <v>14966.634352839999</v>
      </c>
      <c r="G12" s="23">
        <f t="shared" si="1"/>
        <v>9.0903262477416688E-2</v>
      </c>
      <c r="H12" s="25">
        <f t="shared" si="4"/>
        <v>0.25950385311710666</v>
      </c>
      <c r="I12" s="26">
        <f t="shared" si="2"/>
        <v>1115497.8275948423</v>
      </c>
    </row>
    <row r="13" spans="2:9" ht="17.100000000000001" customHeight="1">
      <c r="B13" s="4" t="s">
        <v>13</v>
      </c>
      <c r="C13" s="5">
        <v>8397</v>
      </c>
      <c r="D13" s="10">
        <f t="shared" si="0"/>
        <v>9.6094205966835655E-2</v>
      </c>
      <c r="E13" s="10">
        <f t="shared" si="3"/>
        <v>0.68809722714944566</v>
      </c>
      <c r="F13" s="11">
        <v>11468.797736299999</v>
      </c>
      <c r="G13" s="10">
        <f t="shared" si="1"/>
        <v>6.9658355134830402E-2</v>
      </c>
      <c r="H13" s="12">
        <f t="shared" si="4"/>
        <v>0.32916220825193709</v>
      </c>
      <c r="I13" s="14">
        <f t="shared" si="2"/>
        <v>1365820.8570084553</v>
      </c>
    </row>
    <row r="14" spans="2:9" ht="17.100000000000001" customHeight="1">
      <c r="B14" s="4" t="s">
        <v>14</v>
      </c>
      <c r="C14" s="5">
        <v>9299</v>
      </c>
      <c r="D14" s="10">
        <f t="shared" si="0"/>
        <v>0.10641657988395913</v>
      </c>
      <c r="E14" s="10">
        <f t="shared" si="3"/>
        <v>0.7945138070334048</v>
      </c>
      <c r="F14" s="11">
        <v>16040.630440719999</v>
      </c>
      <c r="G14" s="10">
        <f t="shared" si="1"/>
        <v>9.7426422325826337E-2</v>
      </c>
      <c r="H14" s="12">
        <f t="shared" si="4"/>
        <v>0.42658863057776342</v>
      </c>
      <c r="I14" s="14">
        <f t="shared" si="2"/>
        <v>1724984.4543198193</v>
      </c>
    </row>
    <row r="15" spans="2:9" ht="17.100000000000001" customHeight="1">
      <c r="B15" s="4" t="s">
        <v>15</v>
      </c>
      <c r="C15" s="5">
        <v>5260</v>
      </c>
      <c r="D15" s="10">
        <f t="shared" si="0"/>
        <v>6.0194774727349715E-2</v>
      </c>
      <c r="E15" s="10">
        <f t="shared" si="3"/>
        <v>0.85470858176075448</v>
      </c>
      <c r="F15" s="11">
        <v>11698.65065365</v>
      </c>
      <c r="G15" s="10">
        <f t="shared" si="1"/>
        <v>7.1054419178654807E-2</v>
      </c>
      <c r="H15" s="12">
        <f t="shared" si="4"/>
        <v>0.49764304975641821</v>
      </c>
      <c r="I15" s="14">
        <f t="shared" si="2"/>
        <v>2224078.0710361218</v>
      </c>
    </row>
    <row r="16" spans="2:9" ht="17.100000000000001" customHeight="1">
      <c r="B16" s="4" t="s">
        <v>16</v>
      </c>
      <c r="C16" s="5">
        <v>3156</v>
      </c>
      <c r="D16" s="10">
        <f t="shared" si="0"/>
        <v>3.6116864836409829E-2</v>
      </c>
      <c r="E16" s="10">
        <f t="shared" si="3"/>
        <v>0.89082544659716434</v>
      </c>
      <c r="F16" s="11">
        <v>8618.2195989100001</v>
      </c>
      <c r="G16" s="10">
        <f t="shared" si="1"/>
        <v>5.2344719582133277E-2</v>
      </c>
      <c r="H16" s="12">
        <f t="shared" si="4"/>
        <v>0.54998776933855154</v>
      </c>
      <c r="I16" s="14">
        <f t="shared" si="2"/>
        <v>2730741.3177788341</v>
      </c>
    </row>
    <row r="17" spans="2:9" ht="17.100000000000001" customHeight="1">
      <c r="B17" s="21" t="s">
        <v>17</v>
      </c>
      <c r="C17" s="22">
        <v>2054</v>
      </c>
      <c r="D17" s="23">
        <f t="shared" si="0"/>
        <v>2.3505716214824394E-2</v>
      </c>
      <c r="E17" s="23">
        <f t="shared" si="3"/>
        <v>0.91433116281198878</v>
      </c>
      <c r="F17" s="24">
        <v>6642.6620256599999</v>
      </c>
      <c r="G17" s="23">
        <f t="shared" si="1"/>
        <v>4.0345720716612389E-2</v>
      </c>
      <c r="H17" s="25">
        <f t="shared" si="4"/>
        <v>0.59033349005516389</v>
      </c>
      <c r="I17" s="26">
        <f t="shared" si="2"/>
        <v>3234012.6707205451</v>
      </c>
    </row>
    <row r="18" spans="2:9" ht="17.100000000000001" customHeight="1">
      <c r="B18" s="4" t="s">
        <v>18</v>
      </c>
      <c r="C18" s="5">
        <v>1466</v>
      </c>
      <c r="D18" s="10">
        <f t="shared" si="0"/>
        <v>1.6776718583706211E-2</v>
      </c>
      <c r="E18" s="10">
        <f t="shared" si="3"/>
        <v>0.931107881395695</v>
      </c>
      <c r="F18" s="11">
        <v>5477.6210928299997</v>
      </c>
      <c r="G18" s="10">
        <f t="shared" si="1"/>
        <v>3.3269579266421642E-2</v>
      </c>
      <c r="H18" s="12">
        <f t="shared" si="4"/>
        <v>0.62360306932158549</v>
      </c>
      <c r="I18" s="14">
        <f t="shared" si="2"/>
        <v>3736440.0360368351</v>
      </c>
    </row>
    <row r="19" spans="2:9" ht="17.100000000000001" customHeight="1">
      <c r="B19" s="4" t="s">
        <v>19</v>
      </c>
      <c r="C19" s="5">
        <v>1026</v>
      </c>
      <c r="D19" s="10">
        <f t="shared" si="0"/>
        <v>1.1741414233889887E-2</v>
      </c>
      <c r="E19" s="10">
        <f t="shared" si="3"/>
        <v>0.94284929562958486</v>
      </c>
      <c r="F19" s="11">
        <v>4337.2205997700003</v>
      </c>
      <c r="G19" s="10">
        <f t="shared" si="1"/>
        <v>2.6343097139173217E-2</v>
      </c>
      <c r="H19" s="12">
        <f t="shared" si="4"/>
        <v>0.64994616646075876</v>
      </c>
      <c r="I19" s="14">
        <f t="shared" si="2"/>
        <v>4227310.5260916185</v>
      </c>
    </row>
    <row r="20" spans="2:9" ht="17.100000000000001" customHeight="1">
      <c r="B20" s="4" t="s">
        <v>20</v>
      </c>
      <c r="C20" s="5">
        <v>778</v>
      </c>
      <c r="D20" s="10">
        <f t="shared" si="0"/>
        <v>8.9033336003570482E-3</v>
      </c>
      <c r="E20" s="10">
        <f t="shared" si="3"/>
        <v>0.95175262922994186</v>
      </c>
      <c r="F20" s="11">
        <v>3688.0064192199998</v>
      </c>
      <c r="G20" s="10">
        <f t="shared" si="1"/>
        <v>2.2399946951409115E-2</v>
      </c>
      <c r="H20" s="12">
        <f t="shared" si="4"/>
        <v>0.67234611341216788</v>
      </c>
      <c r="I20" s="14">
        <f t="shared" si="2"/>
        <v>4740368.1480976865</v>
      </c>
    </row>
    <row r="21" spans="2:9" ht="17.100000000000001" customHeight="1">
      <c r="B21" s="4" t="s">
        <v>21</v>
      </c>
      <c r="C21" s="5">
        <v>2018</v>
      </c>
      <c r="D21" s="10">
        <f t="shared" si="0"/>
        <v>2.309373676802124E-2</v>
      </c>
      <c r="E21" s="10">
        <f t="shared" si="3"/>
        <v>0.97484636599796315</v>
      </c>
      <c r="F21" s="11">
        <v>12185.288217520001</v>
      </c>
      <c r="G21" s="10">
        <f t="shared" si="1"/>
        <v>7.4010123257270924E-2</v>
      </c>
      <c r="H21" s="12">
        <f t="shared" si="4"/>
        <v>0.74635623666943884</v>
      </c>
      <c r="I21" s="14">
        <f t="shared" si="2"/>
        <v>6038299.414033697</v>
      </c>
    </row>
    <row r="22" spans="2:9" ht="17.100000000000001" customHeight="1">
      <c r="B22" s="21" t="s">
        <v>22</v>
      </c>
      <c r="C22" s="22">
        <v>762</v>
      </c>
      <c r="D22" s="23">
        <f t="shared" si="0"/>
        <v>8.7202316240000913E-3</v>
      </c>
      <c r="E22" s="23">
        <f t="shared" si="3"/>
        <v>0.98356659762196319</v>
      </c>
      <c r="F22" s="24">
        <v>6522.2252246999997</v>
      </c>
      <c r="G22" s="23">
        <f t="shared" si="1"/>
        <v>3.9614220375820686E-2</v>
      </c>
      <c r="H22" s="25">
        <f t="shared" si="4"/>
        <v>0.78597045704525947</v>
      </c>
      <c r="I22" s="26">
        <f t="shared" si="2"/>
        <v>8559350.6885826774</v>
      </c>
    </row>
    <row r="23" spans="2:9" ht="17.100000000000001" customHeight="1">
      <c r="B23" s="4" t="s">
        <v>23</v>
      </c>
      <c r="C23" s="5">
        <v>1113</v>
      </c>
      <c r="D23" s="10">
        <f t="shared" si="0"/>
        <v>1.2737031230330842E-2</v>
      </c>
      <c r="E23" s="10">
        <f t="shared" si="3"/>
        <v>0.99630362885229407</v>
      </c>
      <c r="F23" s="11">
        <v>16437.116395659999</v>
      </c>
      <c r="G23" s="10">
        <f t="shared" si="1"/>
        <v>9.9834570075068366E-2</v>
      </c>
      <c r="H23" s="12">
        <f t="shared" si="4"/>
        <v>0.88580502712032783</v>
      </c>
      <c r="I23" s="14">
        <f t="shared" si="2"/>
        <v>14768298.648391735</v>
      </c>
    </row>
    <row r="24" spans="2:9" ht="17.100000000000001" customHeight="1">
      <c r="B24" s="4" t="s">
        <v>24</v>
      </c>
      <c r="C24" s="5">
        <v>226</v>
      </c>
      <c r="D24" s="10">
        <f t="shared" si="0"/>
        <v>2.5863154160420221E-3</v>
      </c>
      <c r="E24" s="10">
        <f t="shared" si="3"/>
        <v>0.99888994426833611</v>
      </c>
      <c r="F24" s="11">
        <v>7995.6846190400001</v>
      </c>
      <c r="G24" s="10">
        <f t="shared" si="1"/>
        <v>4.8563611596037691E-2</v>
      </c>
      <c r="H24" s="12">
        <f t="shared" si="4"/>
        <v>0.93436863871636555</v>
      </c>
      <c r="I24" s="14">
        <f t="shared" si="2"/>
        <v>35379135.482477874</v>
      </c>
    </row>
    <row r="25" spans="2:9" ht="17.100000000000001" customHeight="1">
      <c r="B25" s="4" t="s">
        <v>25</v>
      </c>
      <c r="C25" s="5">
        <v>44</v>
      </c>
      <c r="D25" s="10">
        <f t="shared" si="0"/>
        <v>5.0353043498163261E-4</v>
      </c>
      <c r="E25" s="10">
        <f t="shared" si="3"/>
        <v>0.99939347470331774</v>
      </c>
      <c r="F25" s="11">
        <v>2624.5951589699998</v>
      </c>
      <c r="G25" s="10">
        <f t="shared" si="1"/>
        <v>1.5941076464364511E-2</v>
      </c>
      <c r="H25" s="12">
        <f t="shared" si="4"/>
        <v>0.95030971518073004</v>
      </c>
      <c r="I25" s="14">
        <f t="shared" si="2"/>
        <v>59649889.976590902</v>
      </c>
    </row>
    <row r="26" spans="2:9" ht="17.100000000000001" customHeight="1">
      <c r="B26" s="4" t="s">
        <v>26</v>
      </c>
      <c r="C26" s="5">
        <v>19</v>
      </c>
      <c r="D26" s="10">
        <f t="shared" si="0"/>
        <v>2.1743359692388679E-4</v>
      </c>
      <c r="E26" s="10">
        <f t="shared" si="3"/>
        <v>0.99961090830024157</v>
      </c>
      <c r="F26" s="11">
        <v>1678.0269138199999</v>
      </c>
      <c r="G26" s="10">
        <f t="shared" si="1"/>
        <v>1.0191878641185885E-2</v>
      </c>
      <c r="H26" s="12">
        <f t="shared" si="4"/>
        <v>0.96050159382191591</v>
      </c>
      <c r="I26" s="14">
        <f t="shared" si="2"/>
        <v>88317205.990526319</v>
      </c>
    </row>
    <row r="27" spans="2:9" ht="17.100000000000001" customHeight="1" thickBot="1">
      <c r="B27" s="6" t="s">
        <v>27</v>
      </c>
      <c r="C27" s="7">
        <v>34</v>
      </c>
      <c r="D27" s="10">
        <f t="shared" si="0"/>
        <v>3.8909169975853426E-4</v>
      </c>
      <c r="E27" s="10">
        <f t="shared" si="3"/>
        <v>1</v>
      </c>
      <c r="F27" s="15">
        <v>6503.1571659399997</v>
      </c>
      <c r="G27" s="10">
        <f t="shared" si="1"/>
        <v>3.9498406178083825E-2</v>
      </c>
      <c r="H27" s="12">
        <f t="shared" si="4"/>
        <v>0.99999999999999978</v>
      </c>
      <c r="I27" s="14">
        <f t="shared" si="2"/>
        <v>191269328.41</v>
      </c>
    </row>
    <row r="28" spans="2:9" ht="17.100000000000001" customHeight="1" thickTop="1" thickBot="1">
      <c r="B28" s="9" t="s">
        <v>2</v>
      </c>
      <c r="C28" s="8">
        <v>87383</v>
      </c>
      <c r="D28" s="16">
        <f>C28/$C$28</f>
        <v>1</v>
      </c>
      <c r="E28" s="17"/>
      <c r="F28" s="18">
        <v>164643.53363069004</v>
      </c>
      <c r="G28" s="16">
        <f>F28/F$28</f>
        <v>1</v>
      </c>
      <c r="H28" s="19"/>
      <c r="I28" s="20">
        <f t="shared" si="2"/>
        <v>1884159.7751357818</v>
      </c>
    </row>
    <row r="29" spans="2:9" ht="17.100000000000001" customHeight="1" thickTop="1">
      <c r="C29" s="2"/>
    </row>
  </sheetData>
  <mergeCells count="11">
    <mergeCell ref="B4:I4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B.V</vt:lpstr>
      <vt:lpstr>B.V!Área_de_impresión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2014-11-03T11:11:50Z</cp:lastPrinted>
  <dcterms:created xsi:type="dcterms:W3CDTF">2001-12-13T08:15:43Z</dcterms:created>
  <dcterms:modified xsi:type="dcterms:W3CDTF">2015-09-21T10:53:51Z</dcterms:modified>
</cp:coreProperties>
</file>