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VII" sheetId="68" r:id="rId1"/>
  </sheets>
  <definedNames>
    <definedName name="_xlnm.Print_Area" localSheetId="0">B.VII!$B$2:$I$28</definedName>
  </definedNames>
  <calcPr calcId="145621"/>
</workbook>
</file>

<file path=xl/calcChain.xml><?xml version="1.0" encoding="utf-8"?>
<calcChain xmlns="http://schemas.openxmlformats.org/spreadsheetml/2006/main"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I8" i="68"/>
  <c r="G28" i="68"/>
  <c r="G8" i="68"/>
  <c r="H8" i="68" s="1"/>
  <c r="G9" i="68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8" i="68"/>
  <c r="E8" i="68" s="1"/>
  <c r="D9" i="68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9" i="68" l="1"/>
  <c r="H10" i="68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9" i="68"/>
  <c r="E10" i="68" s="1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<sst xmlns="http://schemas.openxmlformats.org/spreadsheetml/2006/main" count="34" uniqueCount="32">
  <si>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</si>
  <si>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</si>
  <si>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</si>
  <si>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</si>
  <si>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</si>
  <si>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</si>
  <si>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</si>
  <si>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</si>
  <si>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</si>
  <si>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</si>
  <si>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</si>
  <si>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</si>
  <si>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</si>
  <si>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</si>
  <si>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</si>
  <si>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</si>
  <si>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</si>
  <si>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</si>
  <si>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</si>
  <si>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</si>
  <si>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</si>
  <si>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</si>
  <si>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</si>
  <si>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</si>
  <si>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</si>
  <si>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</si>
  <si>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</si>
  <si>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</si>
  <si>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B.VII. BASE LIQUIDABLE</t>
  </si>
  <si>
    <t>Tramos de base imponible</t>
  </si>
  <si>
    <t>IP 2012.  DECLARANTES VARONES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</si>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</sst>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6" fillId="6" borderId="35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6" borderId="37" xfId="0" applyFont="1" applyFill="1" applyBorder="1" applyAlignment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8695</v>
      </c>
      <c r="D8" s="10">
        <f>C8/C$28</f>
        <v>0.10533137893856982</v>
      </c>
      <c r="E8" s="10">
        <f>D8</f>
        <v>0.10533137893856982</v>
      </c>
      <c r="F8" s="11">
        <v>866.39780063000001</v>
      </c>
      <c r="G8" s="10">
        <f>F8/F$28</f>
        <v>7.7489855569898413E-3</v>
      </c>
      <c r="H8" s="12">
        <f>G8</f>
        <v>7.7489855569898413E-3</v>
      </c>
      <c r="I8" s="13">
        <f>F8*10^6/C8</f>
        <v>99643.22031397355</v>
      </c>
    </row>
    <row r="9" spans="2:9" ht="17.100000000000001" customHeight="1">
      <c r="B9" s="4" t="s">
        <v>9</v>
      </c>
      <c r="C9" s="5">
        <v>9061</v>
      </c>
      <c r="D9" s="10">
        <f t="shared" ref="D9:D27" si="0">C9/C$28</f>
        <v>0.10976510920786442</v>
      </c>
      <c r="E9" s="10">
        <f>E8+D9</f>
        <v>0.21509648814643423</v>
      </c>
      <c r="F9" s="11">
        <v>1177.3619815699999</v>
      </c>
      <c r="G9" s="10">
        <f t="shared" ref="G9:G27" si="1">F9/F$28</f>
        <v>1.0530221780227084E-2</v>
      </c>
      <c r="H9" s="12">
        <f>H8+G9</f>
        <v>1.8279207337216927E-2</v>
      </c>
      <c r="I9" s="14">
        <f t="shared" ref="I9:I28" si="2">F9*10^6/C9</f>
        <v>129937.31172828605</v>
      </c>
    </row>
    <row r="10" spans="2:9" ht="17.100000000000001" customHeight="1">
      <c r="B10" s="4" t="s">
        <v>10</v>
      </c>
      <c r="C10" s="5">
        <v>8543</v>
      </c>
      <c r="D10" s="10">
        <f t="shared" si="0"/>
        <v>0.10349004833492835</v>
      </c>
      <c r="E10" s="10">
        <f t="shared" ref="E10:E27" si="3">E9+D10</f>
        <v>0.31858653648136259</v>
      </c>
      <c r="F10" s="11">
        <v>1878.1845240799998</v>
      </c>
      <c r="G10" s="10">
        <f t="shared" si="1"/>
        <v>1.6798316823836368E-2</v>
      </c>
      <c r="H10" s="12">
        <f t="shared" ref="H10:H27" si="4">H9+G10</f>
        <v>3.5077524161053295E-2</v>
      </c>
      <c r="I10" s="14">
        <f t="shared" si="2"/>
        <v>219850.69929532951</v>
      </c>
    </row>
    <row r="11" spans="2:9" ht="17.100000000000001" customHeight="1">
      <c r="B11" s="4" t="s">
        <v>11</v>
      </c>
      <c r="C11" s="5">
        <v>7181</v>
      </c>
      <c r="D11" s="10">
        <f t="shared" si="0"/>
        <v>8.6990757004930405E-2</v>
      </c>
      <c r="E11" s="10">
        <f t="shared" si="3"/>
        <v>0.40557729348629301</v>
      </c>
      <c r="F11" s="11">
        <v>2267.81886816</v>
      </c>
      <c r="G11" s="10">
        <f t="shared" si="1"/>
        <v>2.0283172051524703E-2</v>
      </c>
      <c r="H11" s="12">
        <f t="shared" si="4"/>
        <v>5.5360696212577998E-2</v>
      </c>
      <c r="I11" s="14">
        <f t="shared" si="2"/>
        <v>315808.225617602</v>
      </c>
    </row>
    <row r="12" spans="2:9" ht="17.100000000000001" customHeight="1">
      <c r="B12" s="21" t="s">
        <v>12</v>
      </c>
      <c r="C12" s="22">
        <v>13417</v>
      </c>
      <c r="D12" s="23">
        <f t="shared" si="0"/>
        <v>0.1625337678227477</v>
      </c>
      <c r="E12" s="23">
        <f t="shared" si="3"/>
        <v>0.56811106130904077</v>
      </c>
      <c r="F12" s="24">
        <v>6481.1343528400002</v>
      </c>
      <c r="G12" s="23">
        <f t="shared" si="1"/>
        <v>5.7966694348195305E-2</v>
      </c>
      <c r="H12" s="25">
        <f t="shared" si="4"/>
        <v>0.1133273905607733</v>
      </c>
      <c r="I12" s="26">
        <f t="shared" si="2"/>
        <v>483053.91315793397</v>
      </c>
    </row>
    <row r="13" spans="2:9" ht="17.100000000000001" customHeight="1">
      <c r="B13" s="4" t="s">
        <v>13</v>
      </c>
      <c r="C13" s="5">
        <v>8397</v>
      </c>
      <c r="D13" s="10">
        <f t="shared" si="0"/>
        <v>0.1017214018340622</v>
      </c>
      <c r="E13" s="10">
        <f t="shared" si="3"/>
        <v>0.66983246314310296</v>
      </c>
      <c r="F13" s="11">
        <v>6137.8977363000004</v>
      </c>
      <c r="G13" s="10">
        <f t="shared" si="1"/>
        <v>5.4896816305725092E-2</v>
      </c>
      <c r="H13" s="12">
        <f t="shared" si="4"/>
        <v>0.16822420686649839</v>
      </c>
      <c r="I13" s="14">
        <f t="shared" si="2"/>
        <v>730963.16973919258</v>
      </c>
    </row>
    <row r="14" spans="2:9" ht="17.100000000000001" customHeight="1">
      <c r="B14" s="4" t="s">
        <v>14</v>
      </c>
      <c r="C14" s="5">
        <v>9299</v>
      </c>
      <c r="D14" s="10">
        <f t="shared" si="0"/>
        <v>0.11264824528461884</v>
      </c>
      <c r="E14" s="10">
        <f t="shared" si="3"/>
        <v>0.78248070842772177</v>
      </c>
      <c r="F14" s="11">
        <v>10119.830440719999</v>
      </c>
      <c r="G14" s="10">
        <f t="shared" si="1"/>
        <v>9.0510871411842886E-2</v>
      </c>
      <c r="H14" s="12">
        <f t="shared" si="4"/>
        <v>0.2587350782783413</v>
      </c>
      <c r="I14" s="14">
        <f t="shared" si="2"/>
        <v>1088270.8291988384</v>
      </c>
    </row>
    <row r="15" spans="2:9" ht="17.100000000000001" customHeight="1">
      <c r="B15" s="4" t="s">
        <v>15</v>
      </c>
      <c r="C15" s="5">
        <v>5260</v>
      </c>
      <c r="D15" s="10">
        <f t="shared" si="0"/>
        <v>6.3719730099698363E-2</v>
      </c>
      <c r="E15" s="10">
        <f t="shared" si="3"/>
        <v>0.84620043852742011</v>
      </c>
      <c r="F15" s="11">
        <v>8331.850653649999</v>
      </c>
      <c r="G15" s="10">
        <f t="shared" si="1"/>
        <v>7.4519337804393113E-2</v>
      </c>
      <c r="H15" s="12">
        <f t="shared" si="4"/>
        <v>0.33325441608273443</v>
      </c>
      <c r="I15" s="14">
        <f t="shared" si="2"/>
        <v>1584002.025408745</v>
      </c>
    </row>
    <row r="16" spans="2:9" ht="17.100000000000001" customHeight="1">
      <c r="B16" s="4" t="s">
        <v>16</v>
      </c>
      <c r="C16" s="5">
        <v>3156</v>
      </c>
      <c r="D16" s="10">
        <f t="shared" si="0"/>
        <v>3.8231838059819015E-2</v>
      </c>
      <c r="E16" s="10">
        <f t="shared" si="3"/>
        <v>0.88443227658723911</v>
      </c>
      <c r="F16" s="11">
        <v>6588.8195989099995</v>
      </c>
      <c r="G16" s="10">
        <f t="shared" si="1"/>
        <v>5.8929821696730299E-2</v>
      </c>
      <c r="H16" s="12">
        <f t="shared" si="4"/>
        <v>0.39218423777946471</v>
      </c>
      <c r="I16" s="14">
        <f t="shared" si="2"/>
        <v>2087712.1669550063</v>
      </c>
    </row>
    <row r="17" spans="2:9" ht="17.100000000000001" customHeight="1">
      <c r="B17" s="21" t="s">
        <v>17</v>
      </c>
      <c r="C17" s="22">
        <v>2054</v>
      </c>
      <c r="D17" s="23">
        <f t="shared" si="0"/>
        <v>2.4882191183418334E-2</v>
      </c>
      <c r="E17" s="23">
        <f t="shared" si="3"/>
        <v>0.9093144677706575</v>
      </c>
      <c r="F17" s="24">
        <v>5321.4620256600001</v>
      </c>
      <c r="G17" s="23">
        <f t="shared" si="1"/>
        <v>4.7594687277512239E-2</v>
      </c>
      <c r="H17" s="25">
        <f t="shared" si="4"/>
        <v>0.43977892505697697</v>
      </c>
      <c r="I17" s="26">
        <f t="shared" si="2"/>
        <v>2590779.9540701071</v>
      </c>
    </row>
    <row r="18" spans="2:9" ht="17.100000000000001" customHeight="1">
      <c r="B18" s="4" t="s">
        <v>18</v>
      </c>
      <c r="C18" s="5">
        <v>1466</v>
      </c>
      <c r="D18" s="10">
        <f t="shared" si="0"/>
        <v>1.7759149111436844E-2</v>
      </c>
      <c r="E18" s="10">
        <f t="shared" si="3"/>
        <v>0.92707361688209433</v>
      </c>
      <c r="F18" s="11">
        <v>4533.2210928300001</v>
      </c>
      <c r="G18" s="10">
        <f t="shared" si="1"/>
        <v>4.0544729856698845E-2</v>
      </c>
      <c r="H18" s="12">
        <f t="shared" si="4"/>
        <v>0.48032365491367579</v>
      </c>
      <c r="I18" s="14">
        <f t="shared" si="2"/>
        <v>3092238.1260777623</v>
      </c>
    </row>
    <row r="19" spans="2:9" ht="17.100000000000001" customHeight="1">
      <c r="B19" s="4" t="s">
        <v>19</v>
      </c>
      <c r="C19" s="5">
        <v>1026</v>
      </c>
      <c r="D19" s="10">
        <f t="shared" si="0"/>
        <v>1.2428981574579947E-2</v>
      </c>
      <c r="E19" s="10">
        <f t="shared" si="3"/>
        <v>0.93950259845667428</v>
      </c>
      <c r="F19" s="11">
        <v>3672.4205997700001</v>
      </c>
      <c r="G19" s="10">
        <f t="shared" si="1"/>
        <v>3.2845806125219666E-2</v>
      </c>
      <c r="H19" s="12">
        <f t="shared" si="4"/>
        <v>0.51316946103889549</v>
      </c>
      <c r="I19" s="14">
        <f t="shared" si="2"/>
        <v>3579357.3097173488</v>
      </c>
    </row>
    <row r="20" spans="2:9" ht="17.100000000000001" customHeight="1">
      <c r="B20" s="4" t="s">
        <v>20</v>
      </c>
      <c r="C20" s="5">
        <v>778</v>
      </c>
      <c r="D20" s="10">
        <f t="shared" si="0"/>
        <v>9.4247053265333319E-3</v>
      </c>
      <c r="E20" s="10">
        <f t="shared" si="3"/>
        <v>0.94892730378320755</v>
      </c>
      <c r="F20" s="11">
        <v>3188.6064192199997</v>
      </c>
      <c r="G20" s="10">
        <f t="shared" si="1"/>
        <v>2.8518614741974351E-2</v>
      </c>
      <c r="H20" s="12">
        <f t="shared" si="4"/>
        <v>0.54168807578086986</v>
      </c>
      <c r="I20" s="14">
        <f t="shared" si="2"/>
        <v>4098465.8344730074</v>
      </c>
    </row>
    <row r="21" spans="2:9" ht="17.100000000000001" customHeight="1">
      <c r="B21" s="4" t="s">
        <v>21</v>
      </c>
      <c r="C21" s="5">
        <v>2018</v>
      </c>
      <c r="D21" s="10">
        <f t="shared" si="0"/>
        <v>2.4446086566766407E-2</v>
      </c>
      <c r="E21" s="10">
        <f t="shared" si="3"/>
        <v>0.97337339034997394</v>
      </c>
      <c r="F21" s="11">
        <v>10882.688217520001</v>
      </c>
      <c r="G21" s="10">
        <f t="shared" si="1"/>
        <v>9.7333804122616316E-2</v>
      </c>
      <c r="H21" s="12">
        <f t="shared" si="4"/>
        <v>0.63902187990348613</v>
      </c>
      <c r="I21" s="14">
        <f t="shared" si="2"/>
        <v>5392808.8292963328</v>
      </c>
    </row>
    <row r="22" spans="2:9" ht="17.100000000000001" customHeight="1">
      <c r="B22" s="21" t="s">
        <v>22</v>
      </c>
      <c r="C22" s="22">
        <v>762</v>
      </c>
      <c r="D22" s="23">
        <f t="shared" si="0"/>
        <v>9.2308810524658075E-3</v>
      </c>
      <c r="E22" s="23">
        <f t="shared" si="3"/>
        <v>0.98260427140243978</v>
      </c>
      <c r="F22" s="24">
        <v>6037.8252247</v>
      </c>
      <c r="G22" s="23">
        <f t="shared" si="1"/>
        <v>5.4001776583237078E-2</v>
      </c>
      <c r="H22" s="25">
        <f t="shared" si="4"/>
        <v>0.69302365648672326</v>
      </c>
      <c r="I22" s="26">
        <f t="shared" si="2"/>
        <v>7923655.1505249338</v>
      </c>
    </row>
    <row r="23" spans="2:9" ht="17.100000000000001" customHeight="1">
      <c r="B23" s="4" t="s">
        <v>23</v>
      </c>
      <c r="C23" s="5">
        <v>1113</v>
      </c>
      <c r="D23" s="10">
        <f t="shared" si="0"/>
        <v>1.3482901064822106E-2</v>
      </c>
      <c r="E23" s="10">
        <f t="shared" si="3"/>
        <v>0.99608717246726186</v>
      </c>
      <c r="F23" s="11">
        <v>15729.016395659999</v>
      </c>
      <c r="G23" s="10">
        <f t="shared" si="1"/>
        <v>0.14067893615034344</v>
      </c>
      <c r="H23" s="12">
        <f t="shared" si="4"/>
        <v>0.8337025926370667</v>
      </c>
      <c r="I23" s="14">
        <f t="shared" si="2"/>
        <v>14132090.202749327</v>
      </c>
    </row>
    <row r="24" spans="2:9" ht="17.100000000000001" customHeight="1">
      <c r="B24" s="4" t="s">
        <v>24</v>
      </c>
      <c r="C24" s="5">
        <v>226</v>
      </c>
      <c r="D24" s="10">
        <f t="shared" si="0"/>
        <v>2.73776787120377E-3</v>
      </c>
      <c r="E24" s="10">
        <f t="shared" si="3"/>
        <v>0.99882494033846558</v>
      </c>
      <c r="F24" s="11">
        <v>7850.0846190399998</v>
      </c>
      <c r="G24" s="10">
        <f t="shared" si="1"/>
        <v>7.0210464857893756E-2</v>
      </c>
      <c r="H24" s="12">
        <f t="shared" si="4"/>
        <v>0.90391305749496043</v>
      </c>
      <c r="I24" s="14">
        <f t="shared" si="2"/>
        <v>34734887.694867253</v>
      </c>
    </row>
    <row r="25" spans="2:9" ht="17.100000000000001" customHeight="1">
      <c r="B25" s="4" t="s">
        <v>25</v>
      </c>
      <c r="C25" s="5">
        <v>44</v>
      </c>
      <c r="D25" s="10">
        <f t="shared" si="0"/>
        <v>5.3301675368568968E-4</v>
      </c>
      <c r="E25" s="10">
        <f t="shared" si="3"/>
        <v>0.99935795709215125</v>
      </c>
      <c r="F25" s="11">
        <v>2595.9951589699999</v>
      </c>
      <c r="G25" s="10">
        <f t="shared" si="1"/>
        <v>2.3218351868214016E-2</v>
      </c>
      <c r="H25" s="12">
        <f t="shared" si="4"/>
        <v>0.9271314093631744</v>
      </c>
      <c r="I25" s="14">
        <f t="shared" si="2"/>
        <v>58999889.976590902</v>
      </c>
    </row>
    <row r="26" spans="2:9" ht="17.100000000000001" customHeight="1">
      <c r="B26" s="4" t="s">
        <v>26</v>
      </c>
      <c r="C26" s="5">
        <v>19</v>
      </c>
      <c r="D26" s="10">
        <f t="shared" si="0"/>
        <v>2.301663254551842E-4</v>
      </c>
      <c r="E26" s="10">
        <f t="shared" si="3"/>
        <v>0.99958812341760639</v>
      </c>
      <c r="F26" s="11">
        <v>1665.92691382</v>
      </c>
      <c r="G26" s="10">
        <f t="shared" si="1"/>
        <v>1.4899903467904582E-2</v>
      </c>
      <c r="H26" s="12">
        <f t="shared" si="4"/>
        <v>0.94203131283107899</v>
      </c>
      <c r="I26" s="14">
        <f t="shared" si="2"/>
        <v>87680363.88526316</v>
      </c>
    </row>
    <row r="27" spans="2:9" ht="17.100000000000001" customHeight="1" thickBot="1">
      <c r="B27" s="6" t="s">
        <v>27</v>
      </c>
      <c r="C27" s="7">
        <v>34</v>
      </c>
      <c r="D27" s="10">
        <f t="shared" si="0"/>
        <v>4.1187658239348748E-4</v>
      </c>
      <c r="E27" s="10">
        <f t="shared" si="3"/>
        <v>0.99999999999999989</v>
      </c>
      <c r="F27" s="15">
        <v>6481.3571659399995</v>
      </c>
      <c r="G27" s="10">
        <f t="shared" si="1"/>
        <v>5.7968687168921014E-2</v>
      </c>
      <c r="H27" s="12">
        <f t="shared" si="4"/>
        <v>1</v>
      </c>
      <c r="I27" s="14">
        <f t="shared" si="2"/>
        <v>190628151.93941176</v>
      </c>
    </row>
    <row r="28" spans="2:9" ht="17.100000000000001" customHeight="1" thickTop="1" thickBot="1">
      <c r="B28" s="9" t="s">
        <v>2</v>
      </c>
      <c r="C28" s="8">
        <v>82549</v>
      </c>
      <c r="D28" s="16">
        <f>C28/C$28</f>
        <v>1</v>
      </c>
      <c r="E28" s="17"/>
      <c r="F28" s="18">
        <v>111807.89978999</v>
      </c>
      <c r="G28" s="16">
        <f>F28/F$28</f>
        <v>1</v>
      </c>
      <c r="H28" s="19"/>
      <c r="I28" s="20">
        <f t="shared" si="2"/>
        <v>1354442.8132380769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</vt:lpstr>
      <vt:lpstr>B.VII!Área_de_impresión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2015-09-21T10:55:21Z</dcterms:modified>
</cp:coreProperties>
</file>