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VIII" sheetId="69" r:id="rId1"/>
  </sheets>
  <definedNames>
    <definedName name="_xlnm.Print_Area" localSheetId="0">B.VIII!$B$2:$I$29</definedName>
  </definedNames>
  <calcPr calcId="145621"/>
</workbook>
</file>

<file path=xl/calcChain.xml><?xml version="1.0" encoding="utf-8"?>
<calcChain xmlns="http://schemas.openxmlformats.org/spreadsheetml/2006/main"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I8" i="69"/>
  <c r="G28" i="69"/>
  <c r="G8" i="69"/>
  <c r="H8" i="69" s="1"/>
  <c r="G9" i="69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8" i="69"/>
  <c r="E8" i="69" s="1"/>
  <c r="D9" i="69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H9" i="69" l="1"/>
  <c r="H10" i="69" s="1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E9" i="69"/>
  <c r="E10" i="69" s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<sst xmlns="http://schemas.openxmlformats.org/spreadsheetml/2006/main" count="34" uniqueCount="32">
  <si>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</si>
  <si>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</si>
  <si>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</si>
  <si>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</si>
  <si>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</si>
  <si>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</si>
  <si>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</si>
  <si>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</si>
  <si>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</si>
  <si>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</si>
  <si>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</si>
  <si>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</si>
  <si>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</si>
  <si>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</si>
  <si>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</si>
  <si>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</si>
  <si>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</si>
  <si>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</si>
  <si>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</si>
  <si>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</si>
  <si>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</si>
  <si>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</si>
  <si>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</si>
  <si>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</si>
  <si>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</si>
  <si>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</si>
  <si>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</si>
  <si>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</si>
  <si>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B.VIII. CUOTA ÍNTEGRA ANTES DE APLICAR EL LÍMITE CONJUNTO CON EL IRPF</t>
  </si>
  <si>
    <t>Tramos de base imponible</t>
  </si>
  <si>
    <t>IP 2012.  DECLARANTES VARONES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</si>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</sst>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6" borderId="37" xfId="0" applyFont="1" applyFill="1" applyBorder="1" applyAlignment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8695</v>
      </c>
      <c r="D8" s="10">
        <f>C8/C$28</f>
        <v>0.10533137893856982</v>
      </c>
      <c r="E8" s="10">
        <f>D8</f>
        <v>0.10533137893856982</v>
      </c>
      <c r="F8" s="11">
        <v>1.8426025500000001</v>
      </c>
      <c r="G8" s="10">
        <f>F8/F$28</f>
        <v>1.2722757614628878E-3</v>
      </c>
      <c r="H8" s="12">
        <f>G8</f>
        <v>1.2722757614628878E-3</v>
      </c>
      <c r="I8" s="13">
        <f>F8*10^6/C8</f>
        <v>211.9151868890167</v>
      </c>
    </row>
    <row r="9" spans="2:9" ht="17.100000000000001" customHeight="1">
      <c r="B9" s="4" t="s">
        <v>9</v>
      </c>
      <c r="C9" s="5">
        <v>9061</v>
      </c>
      <c r="D9" s="10">
        <f t="shared" ref="D9:D27" si="0">C9/C$28</f>
        <v>0.10976510920786442</v>
      </c>
      <c r="E9" s="10">
        <f>E8+D9</f>
        <v>0.21509648814643423</v>
      </c>
      <c r="F9" s="11">
        <v>2.7796776899999998</v>
      </c>
      <c r="G9" s="10">
        <f t="shared" ref="G9:G27" si="1">F9/F$28</f>
        <v>1.9193051424281108E-3</v>
      </c>
      <c r="H9" s="12">
        <f>H8+G9</f>
        <v>3.1915809038909988E-3</v>
      </c>
      <c r="I9" s="14">
        <f t="shared" ref="I9:I28" si="2">F9*10^6/C9</f>
        <v>306.77383180664384</v>
      </c>
    </row>
    <row r="10" spans="2:9" ht="17.100000000000001" customHeight="1">
      <c r="B10" s="4" t="s">
        <v>10</v>
      </c>
      <c r="C10" s="5">
        <v>8543</v>
      </c>
      <c r="D10" s="10">
        <f t="shared" si="0"/>
        <v>0.10349004833492835</v>
      </c>
      <c r="E10" s="10">
        <f t="shared" ref="E10:E27" si="3">E9+D10</f>
        <v>0.31858653648136259</v>
      </c>
      <c r="F10" s="11">
        <v>4.6808885999999994</v>
      </c>
      <c r="G10" s="10">
        <f t="shared" si="1"/>
        <v>3.2320486628480728E-3</v>
      </c>
      <c r="H10" s="12">
        <f t="shared" ref="H10:H27" si="4">H9+G10</f>
        <v>6.4236295667390716E-3</v>
      </c>
      <c r="I10" s="14">
        <f t="shared" si="2"/>
        <v>547.92094112138591</v>
      </c>
    </row>
    <row r="11" spans="2:9" ht="17.100000000000001" customHeight="1">
      <c r="B11" s="4" t="s">
        <v>11</v>
      </c>
      <c r="C11" s="5">
        <v>7181</v>
      </c>
      <c r="D11" s="10">
        <f t="shared" si="0"/>
        <v>8.6990757004930405E-2</v>
      </c>
      <c r="E11" s="10">
        <f t="shared" si="3"/>
        <v>0.40557729348629301</v>
      </c>
      <c r="F11" s="11">
        <v>6.4522609100000006</v>
      </c>
      <c r="G11" s="10">
        <f t="shared" si="1"/>
        <v>4.4551415401153519E-3</v>
      </c>
      <c r="H11" s="12">
        <f t="shared" si="4"/>
        <v>1.0878771106854424E-2</v>
      </c>
      <c r="I11" s="14">
        <f t="shared" si="2"/>
        <v>898.51843893608134</v>
      </c>
    </row>
    <row r="12" spans="2:9" ht="17.100000000000001" customHeight="1">
      <c r="B12" s="21" t="s">
        <v>12</v>
      </c>
      <c r="C12" s="22">
        <v>13417</v>
      </c>
      <c r="D12" s="23">
        <f t="shared" si="0"/>
        <v>0.1625337678227477</v>
      </c>
      <c r="E12" s="23">
        <f t="shared" si="3"/>
        <v>0.56811106130904077</v>
      </c>
      <c r="F12" s="24">
        <v>22.518620730000002</v>
      </c>
      <c r="G12" s="23">
        <f t="shared" si="1"/>
        <v>1.5548602891250053E-2</v>
      </c>
      <c r="H12" s="25">
        <f t="shared" si="4"/>
        <v>2.6427373998104478E-2</v>
      </c>
      <c r="I12" s="26">
        <f t="shared" si="2"/>
        <v>1678.3648155325334</v>
      </c>
    </row>
    <row r="13" spans="2:9" ht="17.100000000000001" customHeight="1">
      <c r="B13" s="4" t="s">
        <v>13</v>
      </c>
      <c r="C13" s="5">
        <v>8397</v>
      </c>
      <c r="D13" s="10">
        <f t="shared" si="0"/>
        <v>0.1017214018340622</v>
      </c>
      <c r="E13" s="10">
        <f t="shared" si="3"/>
        <v>0.66983246314310296</v>
      </c>
      <c r="F13" s="11">
        <v>27.814271120000001</v>
      </c>
      <c r="G13" s="10">
        <f t="shared" si="1"/>
        <v>1.9205130791083082E-2</v>
      </c>
      <c r="H13" s="12">
        <f t="shared" si="4"/>
        <v>4.563250478918756E-2</v>
      </c>
      <c r="I13" s="14">
        <f t="shared" si="2"/>
        <v>3312.4057544361081</v>
      </c>
    </row>
    <row r="14" spans="2:9" ht="17.100000000000001" customHeight="1">
      <c r="B14" s="4" t="s">
        <v>14</v>
      </c>
      <c r="C14" s="5">
        <v>9299</v>
      </c>
      <c r="D14" s="10">
        <f t="shared" si="0"/>
        <v>0.11264824528461884</v>
      </c>
      <c r="E14" s="10">
        <f t="shared" si="3"/>
        <v>0.78248070842772177</v>
      </c>
      <c r="F14" s="11">
        <v>61.41166475</v>
      </c>
      <c r="G14" s="10">
        <f t="shared" si="1"/>
        <v>4.2403378054865833E-2</v>
      </c>
      <c r="H14" s="12">
        <f t="shared" si="4"/>
        <v>8.8035882844053392E-2</v>
      </c>
      <c r="I14" s="14">
        <f t="shared" si="2"/>
        <v>6604.1149317130876</v>
      </c>
    </row>
    <row r="15" spans="2:9" ht="17.100000000000001" customHeight="1">
      <c r="B15" s="4" t="s">
        <v>15</v>
      </c>
      <c r="C15" s="5">
        <v>5260</v>
      </c>
      <c r="D15" s="10">
        <f t="shared" si="0"/>
        <v>6.3719730099698363E-2</v>
      </c>
      <c r="E15" s="10">
        <f t="shared" si="3"/>
        <v>0.84620043852742011</v>
      </c>
      <c r="F15" s="11">
        <v>64.183152020000009</v>
      </c>
      <c r="G15" s="10">
        <f t="shared" si="1"/>
        <v>4.4317027895860547E-2</v>
      </c>
      <c r="H15" s="12">
        <f t="shared" si="4"/>
        <v>0.13235291073991395</v>
      </c>
      <c r="I15" s="14">
        <f t="shared" si="2"/>
        <v>12202.120155893539</v>
      </c>
    </row>
    <row r="16" spans="2:9" ht="17.100000000000001" customHeight="1">
      <c r="B16" s="4" t="s">
        <v>16</v>
      </c>
      <c r="C16" s="5">
        <v>3156</v>
      </c>
      <c r="D16" s="10">
        <f t="shared" si="0"/>
        <v>3.8231838059819015E-2</v>
      </c>
      <c r="E16" s="10">
        <f t="shared" si="3"/>
        <v>0.88443227658723911</v>
      </c>
      <c r="F16" s="11">
        <v>59.821846399999998</v>
      </c>
      <c r="G16" s="10">
        <f t="shared" si="1"/>
        <v>4.1305644117705091E-2</v>
      </c>
      <c r="H16" s="12">
        <f t="shared" si="4"/>
        <v>0.17365855485761905</v>
      </c>
      <c r="I16" s="14">
        <f t="shared" si="2"/>
        <v>18954.957667934093</v>
      </c>
    </row>
    <row r="17" spans="2:9" ht="17.100000000000001" customHeight="1">
      <c r="B17" s="21" t="s">
        <v>17</v>
      </c>
      <c r="C17" s="22">
        <v>2054</v>
      </c>
      <c r="D17" s="23">
        <f t="shared" si="0"/>
        <v>2.4882191183418334E-2</v>
      </c>
      <c r="E17" s="23">
        <f t="shared" si="3"/>
        <v>0.9093144677706575</v>
      </c>
      <c r="F17" s="24">
        <v>52.969123159999995</v>
      </c>
      <c r="G17" s="23">
        <f t="shared" si="1"/>
        <v>3.6573992314517564E-2</v>
      </c>
      <c r="H17" s="25">
        <f t="shared" si="4"/>
        <v>0.21023254717213663</v>
      </c>
      <c r="I17" s="26">
        <f t="shared" si="2"/>
        <v>25788.278072054527</v>
      </c>
    </row>
    <row r="18" spans="2:9" ht="17.100000000000001" customHeight="1">
      <c r="B18" s="4" t="s">
        <v>18</v>
      </c>
      <c r="C18" s="5">
        <v>1466</v>
      </c>
      <c r="D18" s="10">
        <f t="shared" si="0"/>
        <v>1.7759149111436844E-2</v>
      </c>
      <c r="E18" s="10">
        <f t="shared" si="3"/>
        <v>0.92707361688209433</v>
      </c>
      <c r="F18" s="11">
        <v>49.905597669999999</v>
      </c>
      <c r="G18" s="10">
        <f t="shared" si="1"/>
        <v>3.445869662823367E-2</v>
      </c>
      <c r="H18" s="12">
        <f t="shared" si="4"/>
        <v>0.2446912438003703</v>
      </c>
      <c r="I18" s="14">
        <f t="shared" si="2"/>
        <v>34042.017510231926</v>
      </c>
    </row>
    <row r="19" spans="2:9" ht="17.100000000000001" customHeight="1">
      <c r="B19" s="4" t="s">
        <v>19</v>
      </c>
      <c r="C19" s="5">
        <v>1026</v>
      </c>
      <c r="D19" s="10">
        <f t="shared" si="0"/>
        <v>1.2428981574579947E-2</v>
      </c>
      <c r="E19" s="10">
        <f t="shared" si="3"/>
        <v>0.93950259845667428</v>
      </c>
      <c r="F19" s="11">
        <v>43.55848057</v>
      </c>
      <c r="G19" s="10">
        <f t="shared" si="1"/>
        <v>3.0076154532274552E-2</v>
      </c>
      <c r="H19" s="12">
        <f t="shared" si="4"/>
        <v>0.27476739833264485</v>
      </c>
      <c r="I19" s="14">
        <f t="shared" si="2"/>
        <v>42454.659424951271</v>
      </c>
    </row>
    <row r="20" spans="2:9" ht="17.100000000000001" customHeight="1">
      <c r="B20" s="4" t="s">
        <v>20</v>
      </c>
      <c r="C20" s="5">
        <v>778</v>
      </c>
      <c r="D20" s="10">
        <f t="shared" si="0"/>
        <v>9.4247053265333319E-3</v>
      </c>
      <c r="E20" s="10">
        <f t="shared" si="3"/>
        <v>0.94892730378320755</v>
      </c>
      <c r="F20" s="11">
        <v>40.14554614</v>
      </c>
      <c r="G20" s="10">
        <f t="shared" si="1"/>
        <v>2.7719599804424448E-2</v>
      </c>
      <c r="H20" s="12">
        <f t="shared" si="4"/>
        <v>0.30248699813706931</v>
      </c>
      <c r="I20" s="14">
        <f t="shared" si="2"/>
        <v>51600.959048843186</v>
      </c>
    </row>
    <row r="21" spans="2:9" ht="17.100000000000001" customHeight="1">
      <c r="B21" s="4" t="s">
        <v>21</v>
      </c>
      <c r="C21" s="5">
        <v>2018</v>
      </c>
      <c r="D21" s="10">
        <f t="shared" si="0"/>
        <v>2.4446086566766407E-2</v>
      </c>
      <c r="E21" s="10">
        <f t="shared" si="3"/>
        <v>0.97337339034997394</v>
      </c>
      <c r="F21" s="11">
        <v>152.04058863999998</v>
      </c>
      <c r="G21" s="10">
        <f t="shared" si="1"/>
        <v>0.10498061868264626</v>
      </c>
      <c r="H21" s="12">
        <f t="shared" si="4"/>
        <v>0.40746761681971555</v>
      </c>
      <c r="I21" s="14">
        <f t="shared" si="2"/>
        <v>75342.21439048562</v>
      </c>
    </row>
    <row r="22" spans="2:9" ht="17.100000000000001" customHeight="1">
      <c r="B22" s="21" t="s">
        <v>22</v>
      </c>
      <c r="C22" s="22">
        <v>762</v>
      </c>
      <c r="D22" s="23">
        <f t="shared" si="0"/>
        <v>9.2308810524658075E-3</v>
      </c>
      <c r="E22" s="23">
        <f t="shared" si="3"/>
        <v>0.98260427140243978</v>
      </c>
      <c r="F22" s="24">
        <v>97.929934430000003</v>
      </c>
      <c r="G22" s="23">
        <f t="shared" si="1"/>
        <v>6.761842476389654E-2</v>
      </c>
      <c r="H22" s="25">
        <f t="shared" si="4"/>
        <v>0.47508604158361212</v>
      </c>
      <c r="I22" s="26">
        <f t="shared" si="2"/>
        <v>128516.97431758531</v>
      </c>
    </row>
    <row r="23" spans="2:9" ht="17.100000000000001" customHeight="1">
      <c r="B23" s="4" t="s">
        <v>23</v>
      </c>
      <c r="C23" s="5">
        <v>1113</v>
      </c>
      <c r="D23" s="10">
        <f t="shared" si="0"/>
        <v>1.3482901064822106E-2</v>
      </c>
      <c r="E23" s="10">
        <f t="shared" si="3"/>
        <v>0.99608717246726186</v>
      </c>
      <c r="F23" s="11">
        <v>309.08073968999997</v>
      </c>
      <c r="G23" s="10">
        <f t="shared" si="1"/>
        <v>0.21341332315132597</v>
      </c>
      <c r="H23" s="12">
        <f t="shared" si="4"/>
        <v>0.68849936473493811</v>
      </c>
      <c r="I23" s="14">
        <f t="shared" si="2"/>
        <v>277700.57474393531</v>
      </c>
    </row>
    <row r="24" spans="2:9" ht="17.100000000000001" customHeight="1">
      <c r="B24" s="4" t="s">
        <v>24</v>
      </c>
      <c r="C24" s="5">
        <v>226</v>
      </c>
      <c r="D24" s="10">
        <f t="shared" si="0"/>
        <v>2.73776787120377E-3</v>
      </c>
      <c r="E24" s="10">
        <f t="shared" si="3"/>
        <v>0.99882494033846558</v>
      </c>
      <c r="F24" s="11">
        <v>183.18634079</v>
      </c>
      <c r="G24" s="10">
        <f t="shared" si="1"/>
        <v>0.12648606245454141</v>
      </c>
      <c r="H24" s="12">
        <f t="shared" si="4"/>
        <v>0.81498542718947953</v>
      </c>
      <c r="I24" s="14">
        <f t="shared" si="2"/>
        <v>810559.03004424775</v>
      </c>
    </row>
    <row r="25" spans="2:9" ht="17.100000000000001" customHeight="1">
      <c r="B25" s="4" t="s">
        <v>25</v>
      </c>
      <c r="C25" s="5">
        <v>44</v>
      </c>
      <c r="D25" s="10">
        <f t="shared" si="0"/>
        <v>5.3301675368568968E-4</v>
      </c>
      <c r="E25" s="10">
        <f t="shared" si="3"/>
        <v>0.99935795709215125</v>
      </c>
      <c r="F25" s="11">
        <v>62.626915650000001</v>
      </c>
      <c r="G25" s="10">
        <f t="shared" si="1"/>
        <v>4.3242481563197543E-2</v>
      </c>
      <c r="H25" s="12">
        <f t="shared" si="4"/>
        <v>0.85822790875267707</v>
      </c>
      <c r="I25" s="14">
        <f t="shared" si="2"/>
        <v>1423338.9920454544</v>
      </c>
    </row>
    <row r="26" spans="2:9" ht="17.100000000000001" customHeight="1">
      <c r="B26" s="4" t="s">
        <v>26</v>
      </c>
      <c r="C26" s="5">
        <v>19</v>
      </c>
      <c r="D26" s="10">
        <f t="shared" si="0"/>
        <v>2.301663254551842E-4</v>
      </c>
      <c r="E26" s="10">
        <f t="shared" si="3"/>
        <v>0.99958812341760639</v>
      </c>
      <c r="F26" s="11">
        <v>41.623267060000003</v>
      </c>
      <c r="G26" s="10">
        <f t="shared" si="1"/>
        <v>2.8739932978674446E-2</v>
      </c>
      <c r="H26" s="12">
        <f t="shared" si="4"/>
        <v>0.88696784173135157</v>
      </c>
      <c r="I26" s="14">
        <f t="shared" si="2"/>
        <v>2190698.2663157894</v>
      </c>
    </row>
    <row r="27" spans="2:9" ht="17.100000000000001" customHeight="1" thickBot="1">
      <c r="B27" s="6" t="s">
        <v>27</v>
      </c>
      <c r="C27" s="7">
        <v>34</v>
      </c>
      <c r="D27" s="10">
        <f t="shared" si="0"/>
        <v>4.1187658239348748E-4</v>
      </c>
      <c r="E27" s="10">
        <f t="shared" si="3"/>
        <v>0.99999999999999989</v>
      </c>
      <c r="F27" s="15">
        <v>163.7014155</v>
      </c>
      <c r="G27" s="10">
        <f t="shared" si="1"/>
        <v>0.11303215826864836</v>
      </c>
      <c r="H27" s="12">
        <f t="shared" si="4"/>
        <v>0.99999999999999989</v>
      </c>
      <c r="I27" s="14">
        <f t="shared" si="2"/>
        <v>4814747.5147058824</v>
      </c>
    </row>
    <row r="28" spans="2:9" ht="17.100000000000001" customHeight="1" thickTop="1" thickBot="1">
      <c r="B28" s="9" t="s">
        <v>2</v>
      </c>
      <c r="C28" s="8">
        <v>82549</v>
      </c>
      <c r="D28" s="16">
        <f>C28/C$28</f>
        <v>1</v>
      </c>
      <c r="E28" s="17"/>
      <c r="F28" s="18">
        <v>1448.2729340700002</v>
      </c>
      <c r="G28" s="16">
        <f>F28/F$28</f>
        <v>1</v>
      </c>
      <c r="H28" s="19"/>
      <c r="I28" s="20">
        <f t="shared" si="2"/>
        <v>17544.403131110008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B.VIII</vt:lpstr>
      <vt:lpstr>B.VIII!Área_de_impresión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2015-09-21T10:56:02Z</dcterms:modified>
</cp:coreProperties>
</file>