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" sheetId="75" r:id="rId1"/>
  </sheets>
  <definedNames>
    <definedName name="_xlnm.Print_Area" localSheetId="0">B.X!$B$2:$I$29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s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<sst xmlns="http://schemas.openxmlformats.org/spreadsheetml/2006/main" count="34" uniqueCount="32">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</sst>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6" borderId="37" xfId="0" applyFont="1" applyFill="1" applyBorder="1" applyAlignment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8695</v>
      </c>
      <c r="D8" s="10">
        <f t="shared" ref="D8:D27" si="0">C8/C$28</f>
        <v>0.10533137893856982</v>
      </c>
      <c r="E8" s="10">
        <f>D8</f>
        <v>0.10533137893856982</v>
      </c>
      <c r="F8" s="11">
        <v>1.83344386</v>
      </c>
      <c r="G8" s="10">
        <f t="shared" ref="G8:G27" si="1">F8/F$28</f>
        <v>2.1254161053922884E-3</v>
      </c>
      <c r="H8" s="12">
        <f>G8</f>
        <v>2.1254161053922884E-3</v>
      </c>
      <c r="I8" s="13">
        <f>F8*10^6/C8</f>
        <v>210.86185853939045</v>
      </c>
    </row>
    <row r="9" spans="2:9" ht="17.100000000000001" customHeight="1">
      <c r="B9" s="4" t="s">
        <v>9</v>
      </c>
      <c r="C9" s="5">
        <v>9061</v>
      </c>
      <c r="D9" s="10">
        <f t="shared" si="0"/>
        <v>0.10976510920786442</v>
      </c>
      <c r="E9" s="10">
        <f>E8+D9</f>
        <v>0.21509648814643423</v>
      </c>
      <c r="F9" s="11">
        <v>2.7603055200000002</v>
      </c>
      <c r="G9" s="10">
        <f t="shared" si="1"/>
        <v>3.199878619687453E-3</v>
      </c>
      <c r="H9" s="12">
        <f>H8+G9</f>
        <v>5.3252947250797414E-3</v>
      </c>
      <c r="I9" s="14">
        <f t="shared" ref="I9:I28" si="2">F9*10^6/C9</f>
        <v>304.63585917669133</v>
      </c>
    </row>
    <row r="10" spans="2:9" ht="17.100000000000001" customHeight="1">
      <c r="B10" s="4" t="s">
        <v>10</v>
      </c>
      <c r="C10" s="5">
        <v>8543</v>
      </c>
      <c r="D10" s="10">
        <f t="shared" si="0"/>
        <v>0.10349004833492835</v>
      </c>
      <c r="E10" s="10">
        <f>E9+D10</f>
        <v>0.31858653648136259</v>
      </c>
      <c r="F10" s="11">
        <v>4.6384593399999998</v>
      </c>
      <c r="G10" s="10">
        <f t="shared" si="1"/>
        <v>5.3771246562429702E-3</v>
      </c>
      <c r="H10" s="12">
        <f>H9+G10</f>
        <v>1.0702419381322711E-2</v>
      </c>
      <c r="I10" s="14">
        <f t="shared" si="2"/>
        <v>542.95438838815403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8.6990757004930405E-2</v>
      </c>
      <c r="E11" s="10">
        <f t="shared" ref="E11:E27" si="3">E10+D11</f>
        <v>0.40557729348629301</v>
      </c>
      <c r="F11" s="11">
        <v>6.3922634</v>
      </c>
      <c r="G11" s="10">
        <f t="shared" si="1"/>
        <v>7.4102184837389401E-3</v>
      </c>
      <c r="H11" s="12">
        <f t="shared" ref="H11:H27" si="4">H10+G11</f>
        <v>1.8112637865061652E-2</v>
      </c>
      <c r="I11" s="14">
        <f t="shared" si="2"/>
        <v>890.16340342570675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0.1625337678227477</v>
      </c>
      <c r="E12" s="23">
        <f t="shared" si="3"/>
        <v>0.56811106130904077</v>
      </c>
      <c r="F12" s="24">
        <v>22.294569379999999</v>
      </c>
      <c r="G12" s="23">
        <f t="shared" si="1"/>
        <v>2.5844934691939662E-2</v>
      </c>
      <c r="H12" s="25">
        <f t="shared" si="4"/>
        <v>4.3957572557001313E-2</v>
      </c>
      <c r="I12" s="26">
        <f t="shared" si="2"/>
        <v>1661.6657509130207</v>
      </c>
    </row>
    <row r="13" spans="2:9" ht="17.100000000000001" customHeight="1">
      <c r="B13" s="4" t="s">
        <v>13</v>
      </c>
      <c r="C13" s="5">
        <v>8397</v>
      </c>
      <c r="D13" s="10">
        <f t="shared" si="0"/>
        <v>0.1017214018340622</v>
      </c>
      <c r="E13" s="10">
        <f t="shared" si="3"/>
        <v>0.66983246314310296</v>
      </c>
      <c r="F13" s="11">
        <v>27.438018329999998</v>
      </c>
      <c r="G13" s="10">
        <f t="shared" si="1"/>
        <v>3.1807467537419344E-2</v>
      </c>
      <c r="H13" s="12">
        <f t="shared" si="4"/>
        <v>7.5765040094420658E-2</v>
      </c>
      <c r="I13" s="14">
        <f t="shared" si="2"/>
        <v>3267.597752768846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0.11264824528461884</v>
      </c>
      <c r="E14" s="10">
        <f t="shared" si="3"/>
        <v>0.78248070842772177</v>
      </c>
      <c r="F14" s="11">
        <v>59.888184289999998</v>
      </c>
      <c r="G14" s="10">
        <f t="shared" si="1"/>
        <v>6.9425257129316978E-2</v>
      </c>
      <c r="H14" s="12">
        <f t="shared" si="4"/>
        <v>0.14519029722373764</v>
      </c>
      <c r="I14" s="14">
        <f t="shared" si="2"/>
        <v>6440.2822120658138</v>
      </c>
    </row>
    <row r="15" spans="2:9" ht="17.100000000000001" customHeight="1">
      <c r="B15" s="4" t="s">
        <v>15</v>
      </c>
      <c r="C15" s="5">
        <v>5260</v>
      </c>
      <c r="D15" s="10">
        <f t="shared" si="0"/>
        <v>6.3719730099698363E-2</v>
      </c>
      <c r="E15" s="10">
        <f t="shared" si="3"/>
        <v>0.84620043852742011</v>
      </c>
      <c r="F15" s="11">
        <v>60.992058360000001</v>
      </c>
      <c r="G15" s="10">
        <f t="shared" si="1"/>
        <v>7.0704920923714776E-2</v>
      </c>
      <c r="H15" s="12">
        <f t="shared" si="4"/>
        <v>0.21589521814745241</v>
      </c>
      <c r="I15" s="14">
        <f t="shared" si="2"/>
        <v>11595.448357414449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3.8231838059819015E-2</v>
      </c>
      <c r="E16" s="10">
        <f t="shared" si="3"/>
        <v>0.88443227658723911</v>
      </c>
      <c r="F16" s="11">
        <v>54.776736829999997</v>
      </c>
      <c r="G16" s="10">
        <f t="shared" si="1"/>
        <v>6.3499821946725404E-2</v>
      </c>
      <c r="H16" s="12">
        <f t="shared" si="4"/>
        <v>0.27939504009417782</v>
      </c>
      <c r="I16" s="14">
        <f t="shared" si="2"/>
        <v>17356.380491128009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2.4882191183418334E-2</v>
      </c>
      <c r="E17" s="23">
        <f t="shared" si="3"/>
        <v>0.9093144677706575</v>
      </c>
      <c r="F17" s="24">
        <v>45.820754200000003</v>
      </c>
      <c r="G17" s="23">
        <f t="shared" si="1"/>
        <v>5.311761710440447E-2</v>
      </c>
      <c r="H17" s="25">
        <f t="shared" si="4"/>
        <v>0.33251265719858231</v>
      </c>
      <c r="I17" s="26">
        <f t="shared" si="2"/>
        <v>22308.059493670888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1.7759149111436844E-2</v>
      </c>
      <c r="E18" s="10">
        <f t="shared" si="3"/>
        <v>0.92707361688209433</v>
      </c>
      <c r="F18" s="11">
        <v>40.167704690000001</v>
      </c>
      <c r="G18" s="10">
        <f t="shared" si="1"/>
        <v>4.6564330835178865E-2</v>
      </c>
      <c r="H18" s="12">
        <f t="shared" si="4"/>
        <v>0.37907698803376116</v>
      </c>
      <c r="I18" s="14">
        <f t="shared" si="2"/>
        <v>27399.525709413367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1.2428981574579947E-2</v>
      </c>
      <c r="E19" s="10">
        <f t="shared" si="3"/>
        <v>0.93950259845667428</v>
      </c>
      <c r="F19" s="11">
        <v>33.946477399999999</v>
      </c>
      <c r="G19" s="10">
        <f t="shared" si="1"/>
        <v>3.9352385617793251E-2</v>
      </c>
      <c r="H19" s="12">
        <f t="shared" si="4"/>
        <v>0.41842937365155441</v>
      </c>
      <c r="I19" s="14">
        <f t="shared" si="2"/>
        <v>33086.235282651069</v>
      </c>
    </row>
    <row r="20" spans="2:9" ht="17.100000000000001" customHeight="1">
      <c r="B20" s="4" t="s">
        <v>20</v>
      </c>
      <c r="C20" s="5">
        <v>778</v>
      </c>
      <c r="D20" s="10">
        <f t="shared" si="0"/>
        <v>9.4247053265333319E-3</v>
      </c>
      <c r="E20" s="10">
        <f t="shared" si="3"/>
        <v>0.94892730378320755</v>
      </c>
      <c r="F20" s="11">
        <v>28.175239359999999</v>
      </c>
      <c r="G20" s="10">
        <f t="shared" si="1"/>
        <v>3.2662089532987784E-2</v>
      </c>
      <c r="H20" s="12">
        <f t="shared" si="4"/>
        <v>0.45109146318454219</v>
      </c>
      <c r="I20" s="14">
        <f t="shared" si="2"/>
        <v>36214.960616966579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2.4446086566766407E-2</v>
      </c>
      <c r="E21" s="10">
        <f t="shared" si="3"/>
        <v>0.97337339034997394</v>
      </c>
      <c r="F21" s="11">
        <v>97.116082349999999</v>
      </c>
      <c r="G21" s="10">
        <f t="shared" si="1"/>
        <v>0.1125816230442386</v>
      </c>
      <c r="H21" s="12">
        <f t="shared" si="4"/>
        <v>0.56367308622878076</v>
      </c>
      <c r="I21" s="14">
        <f t="shared" si="2"/>
        <v>48124.916922695738</v>
      </c>
    </row>
    <row r="22" spans="2:9" ht="17.100000000000001" customHeight="1">
      <c r="B22" s="21" t="s">
        <v>22</v>
      </c>
      <c r="C22" s="22">
        <v>762</v>
      </c>
      <c r="D22" s="23">
        <f t="shared" si="0"/>
        <v>9.2308810524658075E-3</v>
      </c>
      <c r="E22" s="23">
        <f t="shared" si="3"/>
        <v>0.98260427140243978</v>
      </c>
      <c r="F22" s="24">
        <v>53.965895109999998</v>
      </c>
      <c r="G22" s="23">
        <f t="shared" si="1"/>
        <v>6.255985531441631E-2</v>
      </c>
      <c r="H22" s="25">
        <f t="shared" si="4"/>
        <v>0.62623294154319709</v>
      </c>
      <c r="I22" s="26">
        <f t="shared" si="2"/>
        <v>70821.384658792653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1.3482901064822106E-2</v>
      </c>
      <c r="E23" s="10">
        <f t="shared" si="3"/>
        <v>0.99608717246726186</v>
      </c>
      <c r="F23" s="11">
        <v>148.54854465</v>
      </c>
      <c r="G23" s="10">
        <f t="shared" si="1"/>
        <v>0.17220460147151465</v>
      </c>
      <c r="H23" s="12">
        <f t="shared" si="4"/>
        <v>0.7984375430147117</v>
      </c>
      <c r="I23" s="14">
        <f t="shared" si="2"/>
        <v>133466.79663072777</v>
      </c>
    </row>
    <row r="24" spans="2:9" ht="17.100000000000001" customHeight="1">
      <c r="B24" s="4" t="s">
        <v>24</v>
      </c>
      <c r="C24" s="5">
        <v>226</v>
      </c>
      <c r="D24" s="10">
        <f t="shared" si="0"/>
        <v>2.73776787120377E-3</v>
      </c>
      <c r="E24" s="10">
        <f t="shared" si="3"/>
        <v>0.99882494033846558</v>
      </c>
      <c r="F24" s="11">
        <v>68.111808699999997</v>
      </c>
      <c r="G24" s="10">
        <f t="shared" si="1"/>
        <v>7.8958477178776881E-2</v>
      </c>
      <c r="H24" s="12">
        <f t="shared" si="4"/>
        <v>0.87739602019348861</v>
      </c>
      <c r="I24" s="14">
        <f t="shared" si="2"/>
        <v>301379.68451327435</v>
      </c>
    </row>
    <row r="25" spans="2:9" ht="17.100000000000001" customHeight="1">
      <c r="B25" s="4" t="s">
        <v>25</v>
      </c>
      <c r="C25" s="5">
        <v>44</v>
      </c>
      <c r="D25" s="10">
        <f t="shared" si="0"/>
        <v>5.3301675368568968E-4</v>
      </c>
      <c r="E25" s="10">
        <f t="shared" si="3"/>
        <v>0.99935795709215125</v>
      </c>
      <c r="F25" s="11">
        <v>26.214465309999998</v>
      </c>
      <c r="G25" s="10">
        <f t="shared" si="1"/>
        <v>3.0389066161055755E-2</v>
      </c>
      <c r="H25" s="12">
        <f t="shared" si="4"/>
        <v>0.90778508635454436</v>
      </c>
      <c r="I25" s="14">
        <f t="shared" si="2"/>
        <v>595783.30249999999</v>
      </c>
    </row>
    <row r="26" spans="2:9" ht="17.100000000000001" customHeight="1">
      <c r="B26" s="4" t="s">
        <v>26</v>
      </c>
      <c r="C26" s="5">
        <v>19</v>
      </c>
      <c r="D26" s="10">
        <f t="shared" si="0"/>
        <v>2.301663254551842E-4</v>
      </c>
      <c r="E26" s="10">
        <f t="shared" si="3"/>
        <v>0.99958812341760639</v>
      </c>
      <c r="F26" s="11">
        <v>14.79556934</v>
      </c>
      <c r="G26" s="10">
        <f t="shared" si="1"/>
        <v>1.7151733985290584E-2</v>
      </c>
      <c r="H26" s="12">
        <f t="shared" si="4"/>
        <v>0.92493682033983493</v>
      </c>
      <c r="I26" s="14">
        <f t="shared" si="2"/>
        <v>778714.17578947369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4.1187658239348748E-4</v>
      </c>
      <c r="E27" s="10">
        <f t="shared" si="3"/>
        <v>0.99999999999999989</v>
      </c>
      <c r="F27" s="15">
        <v>64.751615229999999</v>
      </c>
      <c r="G27" s="10">
        <f t="shared" si="1"/>
        <v>7.5063179660165097E-2</v>
      </c>
      <c r="H27" s="12">
        <f t="shared" si="4"/>
        <v>1</v>
      </c>
      <c r="I27" s="14">
        <f t="shared" si="2"/>
        <v>1904459.2714705882</v>
      </c>
    </row>
    <row r="28" spans="2:9" ht="17.100000000000001" customHeight="1" thickTop="1" thickBot="1">
      <c r="B28" s="9" t="s">
        <v>2</v>
      </c>
      <c r="C28" s="8">
        <v>82549</v>
      </c>
      <c r="D28" s="16">
        <f>C28/C$28</f>
        <v>1</v>
      </c>
      <c r="E28" s="17"/>
      <c r="F28" s="18">
        <v>862.62819564999995</v>
      </c>
      <c r="G28" s="16">
        <f>F28/F$28</f>
        <v>1</v>
      </c>
      <c r="H28" s="19"/>
      <c r="I28" s="20">
        <f t="shared" si="2"/>
        <v>10449.892738252431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2015-09-21T10:57:49Z</dcterms:modified>
</cp:coreProperties>
</file>