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XI" sheetId="72" r:id="rId1"/>
  </sheets>
  <definedNames>
    <definedName name="_xlnm.Print_Area" localSheetId="0">B.XI!$B$2:$I$29</definedName>
  </definedNames>
  <calcPr calcId="145621"/>
</workbook>
</file>

<file path=xl/calcChain.xml><?xml version="1.0" encoding="utf-8"?>
<calcChain xmlns="http://schemas.openxmlformats.org/spreadsheetml/2006/main">
  <c r="I26" i="72" l="1"/>
  <c r="I27" i="72"/>
  <c r="G26" i="72"/>
  <c r="G27" i="72"/>
  <c r="D26" i="72"/>
  <c r="D27" i="72"/>
  <c r="G8" i="72" l="1"/>
  <c r="H8" i="72" s="1"/>
  <c r="G9" i="72"/>
  <c r="D8" i="72"/>
  <c r="E8" i="72" s="1"/>
  <c r="D9" i="72"/>
  <c r="I28" i="72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E9" i="72" l="1"/>
  <c r="H9" i="72"/>
  <c r="E10" i="72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  <c r="H10" i="72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<sst xmlns="http://schemas.openxmlformats.org/spreadsheetml/2006/main" count="34" uniqueCount="32">
  <si>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</si>
  <si>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</si>
  <si>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</si>
  <si>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</si>
  <si>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</si>
  <si>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</si>
  <si>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</si>
  <si>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</si>
  <si>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</si>
  <si>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</si>
  <si>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</si>
  <si>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</si>
  <si>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</si>
  <si>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</si>
  <si>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</si>
  <si>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</si>
  <si>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</si>
  <si>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</si>
  <si>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</si>
  <si>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</si>
  <si>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</si>
  <si>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</si>
  <si>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</si>
  <si>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</si>
  <si>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</si>
  <si>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</si>
  <si>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</si>
  <si>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</si>
  <si>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B.XI. BONIFICACIONES AUTONÓMICAS</t>
  </si>
  <si>
    <t>Tramos de base imponible</t>
  </si>
  <si>
    <t>IP 2012.  DECLARANTES VARONES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</si>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</sst>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1" xfId="0" applyNumberFormat="1" applyFont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4" xfId="0" applyNumberFormat="1" applyFont="1" applyFill="1" applyBorder="1" applyAlignment="1" applyProtection="1">
      <alignment horizontal="right" vertical="center" indent="1"/>
    </xf>
    <xf numFmtId="10" fontId="5" fillId="3" borderId="25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3" fontId="5" fillId="2" borderId="27" xfId="0" applyNumberFormat="1" applyFont="1" applyFill="1" applyBorder="1" applyAlignment="1" applyProtection="1">
      <alignment horizontal="right" vertical="center" indent="1"/>
    </xf>
    <xf numFmtId="0" fontId="5" fillId="0" borderId="34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0" fontId="6" fillId="5" borderId="29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33" xfId="0" applyFont="1" applyFill="1" applyBorder="1" applyAlignment="1">
      <alignment horizontal="center" vertical="top" wrapText="1"/>
    </xf>
    <xf numFmtId="0" fontId="5" fillId="7" borderId="8" xfId="0" applyFont="1" applyFill="1" applyBorder="1" applyAlignment="1" applyProtection="1">
      <alignment horizontal="center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19" xfId="0" applyFont="1" applyFill="1" applyBorder="1" applyAlignment="1" applyProtection="1">
      <alignment horizontal="center" vertical="center"/>
    </xf>
    <xf numFmtId="0" fontId="6" fillId="5" borderId="20" xfId="0" applyFont="1" applyFill="1" applyBorder="1" applyAlignment="1" applyProtection="1">
      <alignment horizontal="center" vertical="center"/>
    </xf>
    <xf numFmtId="0" fontId="6" fillId="5" borderId="32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7" borderId="8" xfId="0" applyFont="1" applyFill="1" applyBorder="1" applyAlignment="1" applyProtection="1">
      <alignment horizontal="center" vertical="center" wrapText="1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44" t="s">
        <v>4</v>
      </c>
      <c r="D5" s="45"/>
      <c r="E5" s="46"/>
      <c r="F5" s="35" t="s">
        <v>0</v>
      </c>
      <c r="G5" s="36"/>
      <c r="H5" s="37"/>
      <c r="I5" s="38" t="s">
        <v>31</v>
      </c>
    </row>
    <row r="6" spans="2:9" ht="17.100000000000001" customHeight="1">
      <c r="B6" s="47"/>
      <c r="C6" s="50" t="s">
        <v>1</v>
      </c>
      <c r="D6" s="39" t="s">
        <v>5</v>
      </c>
      <c r="E6" s="39" t="s">
        <v>6</v>
      </c>
      <c r="F6" s="48" t="s">
        <v>7</v>
      </c>
      <c r="G6" s="39" t="s">
        <v>5</v>
      </c>
      <c r="H6" s="39" t="s">
        <v>6</v>
      </c>
      <c r="I6" s="40"/>
    </row>
    <row r="7" spans="2:9" ht="17.100000000000001" customHeight="1">
      <c r="B7" s="41" t="s">
        <v>3</v>
      </c>
      <c r="C7" s="51"/>
      <c r="D7" s="42"/>
      <c r="E7" s="42"/>
      <c r="F7" s="49"/>
      <c r="G7" s="42"/>
      <c r="H7" s="42"/>
      <c r="I7" s="43"/>
    </row>
    <row r="8" spans="2:9" ht="17.100000000000001" customHeight="1">
      <c r="B8" s="3" t="s">
        <v>8</v>
      </c>
      <c r="C8" s="5">
        <v>7</v>
      </c>
      <c r="D8" s="10">
        <f t="shared" ref="D8:D27" si="0">C8/C$28</f>
        <v>9.7902097902097902E-4</v>
      </c>
      <c r="E8" s="10">
        <f>D8</f>
        <v>9.7902097902097902E-4</v>
      </c>
      <c r="F8" s="11">
        <v>4.5460000000000002E-5</v>
      </c>
      <c r="G8" s="10">
        <f t="shared" ref="G8:G27" si="1">F8/F$28</f>
        <v>1.3396218778608009E-7</v>
      </c>
      <c r="H8" s="12">
        <f>G8</f>
        <v>1.3396218778608009E-7</v>
      </c>
      <c r="I8" s="13">
        <f>F8*10^6/C8</f>
        <v>6.4942857142857147</v>
      </c>
    </row>
    <row r="9" spans="2:9" ht="17.100000000000001" customHeight="1">
      <c r="B9" s="4" t="s">
        <v>9</v>
      </c>
      <c r="C9" s="5">
        <v>131</v>
      </c>
      <c r="D9" s="10">
        <f t="shared" si="0"/>
        <v>1.832167832167832E-2</v>
      </c>
      <c r="E9" s="10">
        <f>E8+D9</f>
        <v>1.93006993006993E-2</v>
      </c>
      <c r="F9" s="11">
        <v>1.3400629999999998E-2</v>
      </c>
      <c r="G9" s="10">
        <f t="shared" si="1"/>
        <v>3.948917097474215E-5</v>
      </c>
      <c r="H9" s="12">
        <f t="shared" ref="H9:H27" si="2">H8+G9</f>
        <v>3.9623133162528228E-5</v>
      </c>
      <c r="I9" s="14">
        <f t="shared" ref="I9:I28" si="3">F9*10^6/C9</f>
        <v>102.2948854961832</v>
      </c>
    </row>
    <row r="10" spans="2:9" ht="17.100000000000001" customHeight="1">
      <c r="B10" s="4" t="s">
        <v>10</v>
      </c>
      <c r="C10" s="5">
        <v>140</v>
      </c>
      <c r="D10" s="10">
        <f t="shared" si="0"/>
        <v>1.9580419580419582E-2</v>
      </c>
      <c r="E10" s="10">
        <f>E9+D10</f>
        <v>3.8881118881118878E-2</v>
      </c>
      <c r="F10" s="11">
        <v>4.1131210000000001E-2</v>
      </c>
      <c r="G10" s="10">
        <f t="shared" si="1"/>
        <v>1.2120604658796073E-4</v>
      </c>
      <c r="H10" s="12">
        <f t="shared" si="2"/>
        <v>1.6082917975048896E-4</v>
      </c>
      <c r="I10" s="14">
        <f t="shared" si="3"/>
        <v>293.79435714285711</v>
      </c>
    </row>
    <row r="11" spans="2:9" ht="17.100000000000001" customHeight="1">
      <c r="B11" s="4" t="s">
        <v>11</v>
      </c>
      <c r="C11" s="5">
        <v>150</v>
      </c>
      <c r="D11" s="10">
        <f t="shared" si="0"/>
        <v>2.097902097902098E-2</v>
      </c>
      <c r="E11" s="10">
        <f t="shared" ref="E11:E27" si="4">E10+D11</f>
        <v>5.9860139860139855E-2</v>
      </c>
      <c r="F11" s="11">
        <v>8.7149560000000001E-2</v>
      </c>
      <c r="G11" s="10">
        <f t="shared" si="1"/>
        <v>2.5681358825768263E-4</v>
      </c>
      <c r="H11" s="12">
        <f t="shared" si="2"/>
        <v>4.1764276800817157E-4</v>
      </c>
      <c r="I11" s="14">
        <f t="shared" si="3"/>
        <v>580.99706666666668</v>
      </c>
    </row>
    <row r="12" spans="2:9" ht="17.100000000000001" customHeight="1">
      <c r="B12" s="21" t="s">
        <v>12</v>
      </c>
      <c r="C12" s="22">
        <v>348</v>
      </c>
      <c r="D12" s="23">
        <f t="shared" si="0"/>
        <v>4.8671328671328673E-2</v>
      </c>
      <c r="E12" s="23">
        <f t="shared" si="4"/>
        <v>0.10853146853146853</v>
      </c>
      <c r="F12" s="24">
        <v>0.42800796999999996</v>
      </c>
      <c r="G12" s="23">
        <f t="shared" si="1"/>
        <v>1.2612600979119868E-3</v>
      </c>
      <c r="H12" s="25">
        <f t="shared" si="2"/>
        <v>1.6789028659201584E-3</v>
      </c>
      <c r="I12" s="26">
        <f t="shared" si="3"/>
        <v>1229.9079597701148</v>
      </c>
    </row>
    <row r="13" spans="2:9" ht="17.100000000000001" customHeight="1">
      <c r="B13" s="4" t="s">
        <v>13</v>
      </c>
      <c r="C13" s="5">
        <v>304</v>
      </c>
      <c r="D13" s="10">
        <f t="shared" si="0"/>
        <v>4.2517482517482517E-2</v>
      </c>
      <c r="E13" s="10">
        <f t="shared" si="4"/>
        <v>0.15104895104895105</v>
      </c>
      <c r="F13" s="11">
        <v>0.80009825000000001</v>
      </c>
      <c r="G13" s="10">
        <f t="shared" si="1"/>
        <v>2.357741135367665E-3</v>
      </c>
      <c r="H13" s="12">
        <f t="shared" si="2"/>
        <v>4.036644001287823E-3</v>
      </c>
      <c r="I13" s="14">
        <f t="shared" si="3"/>
        <v>2631.9021381578946</v>
      </c>
    </row>
    <row r="14" spans="2:9" ht="17.100000000000001" customHeight="1">
      <c r="B14" s="4" t="s">
        <v>14</v>
      </c>
      <c r="C14" s="5">
        <v>699</v>
      </c>
      <c r="D14" s="10">
        <f t="shared" si="0"/>
        <v>9.7762237762237761E-2</v>
      </c>
      <c r="E14" s="10">
        <f t="shared" si="4"/>
        <v>0.2488111888111888</v>
      </c>
      <c r="F14" s="11">
        <v>4.0626889100000003</v>
      </c>
      <c r="G14" s="10">
        <f t="shared" si="1"/>
        <v>1.1971990644035306E-2</v>
      </c>
      <c r="H14" s="12">
        <f t="shared" si="2"/>
        <v>1.6008634645323129E-2</v>
      </c>
      <c r="I14" s="14">
        <f t="shared" si="3"/>
        <v>5812.1443633762519</v>
      </c>
    </row>
    <row r="15" spans="2:9" ht="17.100000000000001" customHeight="1">
      <c r="B15" s="4" t="s">
        <v>15</v>
      </c>
      <c r="C15" s="5">
        <v>1039</v>
      </c>
      <c r="D15" s="10">
        <f t="shared" si="0"/>
        <v>0.1453146853146853</v>
      </c>
      <c r="E15" s="10">
        <f t="shared" si="4"/>
        <v>0.39412587412587408</v>
      </c>
      <c r="F15" s="11">
        <v>11.125186939999999</v>
      </c>
      <c r="G15" s="10">
        <f t="shared" si="1"/>
        <v>3.2783862340772671E-2</v>
      </c>
      <c r="H15" s="12">
        <f t="shared" si="2"/>
        <v>4.87924969860958E-2</v>
      </c>
      <c r="I15" s="14">
        <f t="shared" si="3"/>
        <v>10707.590895091433</v>
      </c>
    </row>
    <row r="16" spans="2:9" ht="17.100000000000001" customHeight="1">
      <c r="B16" s="4" t="s">
        <v>16</v>
      </c>
      <c r="C16" s="5">
        <v>836</v>
      </c>
      <c r="D16" s="10">
        <f t="shared" si="0"/>
        <v>0.11692307692307692</v>
      </c>
      <c r="E16" s="10">
        <f t="shared" si="4"/>
        <v>0.51104895104895098</v>
      </c>
      <c r="F16" s="11">
        <v>13.98438633</v>
      </c>
      <c r="G16" s="10">
        <f t="shared" si="1"/>
        <v>4.1209392600364082E-2</v>
      </c>
      <c r="H16" s="12">
        <f t="shared" si="2"/>
        <v>9.0001889586459882E-2</v>
      </c>
      <c r="I16" s="14">
        <f t="shared" si="3"/>
        <v>16727.734844497609</v>
      </c>
    </row>
    <row r="17" spans="2:9" ht="17.100000000000001" customHeight="1">
      <c r="B17" s="21" t="s">
        <v>17</v>
      </c>
      <c r="C17" s="22">
        <v>640</v>
      </c>
      <c r="D17" s="23">
        <f t="shared" si="0"/>
        <v>8.951048951048951E-2</v>
      </c>
      <c r="E17" s="23">
        <f t="shared" si="4"/>
        <v>0.60055944055944055</v>
      </c>
      <c r="F17" s="24">
        <v>13.889051609999999</v>
      </c>
      <c r="G17" s="23">
        <f t="shared" si="1"/>
        <v>4.0928458863822653E-2</v>
      </c>
      <c r="H17" s="25">
        <f t="shared" si="2"/>
        <v>0.13093034845028254</v>
      </c>
      <c r="I17" s="26">
        <f t="shared" si="3"/>
        <v>21701.643140624998</v>
      </c>
    </row>
    <row r="18" spans="2:9" ht="17.100000000000001" customHeight="1">
      <c r="B18" s="4" t="s">
        <v>18</v>
      </c>
      <c r="C18" s="5">
        <v>460</v>
      </c>
      <c r="D18" s="10">
        <f t="shared" si="0"/>
        <v>6.433566433566433E-2</v>
      </c>
      <c r="E18" s="10">
        <f t="shared" si="4"/>
        <v>0.66489510489510484</v>
      </c>
      <c r="F18" s="11">
        <v>12.777623279999998</v>
      </c>
      <c r="G18" s="10">
        <f t="shared" si="1"/>
        <v>3.7653285730205641E-2</v>
      </c>
      <c r="H18" s="12">
        <f t="shared" si="2"/>
        <v>0.16858363418048816</v>
      </c>
      <c r="I18" s="14">
        <f t="shared" si="3"/>
        <v>27777.441913043476</v>
      </c>
    </row>
    <row r="19" spans="2:9" ht="17.100000000000001" customHeight="1">
      <c r="B19" s="4" t="s">
        <v>19</v>
      </c>
      <c r="C19" s="5">
        <v>361</v>
      </c>
      <c r="D19" s="10">
        <f t="shared" si="0"/>
        <v>5.0489510489510489E-2</v>
      </c>
      <c r="E19" s="10">
        <f t="shared" si="4"/>
        <v>0.71538461538461529</v>
      </c>
      <c r="F19" s="11">
        <v>12.401447019999999</v>
      </c>
      <c r="G19" s="10">
        <f t="shared" si="1"/>
        <v>3.6544764067583876E-2</v>
      </c>
      <c r="H19" s="12">
        <f t="shared" si="2"/>
        <v>0.20512839824807205</v>
      </c>
      <c r="I19" s="14">
        <f t="shared" si="3"/>
        <v>34353.038836565094</v>
      </c>
    </row>
    <row r="20" spans="2:9" ht="17.100000000000001" customHeight="1">
      <c r="B20" s="4" t="s">
        <v>20</v>
      </c>
      <c r="C20" s="5">
        <v>252</v>
      </c>
      <c r="D20" s="10">
        <f t="shared" si="0"/>
        <v>3.5244755244755246E-2</v>
      </c>
      <c r="E20" s="10">
        <f t="shared" si="4"/>
        <v>0.75062937062937052</v>
      </c>
      <c r="F20" s="11">
        <v>9.8127182899999994</v>
      </c>
      <c r="G20" s="10">
        <f t="shared" si="1"/>
        <v>2.8916260674370493E-2</v>
      </c>
      <c r="H20" s="12">
        <f t="shared" si="2"/>
        <v>0.23404465892244256</v>
      </c>
      <c r="I20" s="14">
        <f t="shared" si="3"/>
        <v>38939.358293650788</v>
      </c>
    </row>
    <row r="21" spans="2:9" ht="17.100000000000001" customHeight="1">
      <c r="B21" s="4" t="s">
        <v>21</v>
      </c>
      <c r="C21" s="5">
        <v>798</v>
      </c>
      <c r="D21" s="10">
        <f t="shared" si="0"/>
        <v>0.1116083916083916</v>
      </c>
      <c r="E21" s="10">
        <f t="shared" si="4"/>
        <v>0.86223776223776216</v>
      </c>
      <c r="F21" s="11">
        <v>41.871177600000003</v>
      </c>
      <c r="G21" s="10">
        <f t="shared" si="1"/>
        <v>0.12338659385119909</v>
      </c>
      <c r="H21" s="12">
        <f t="shared" si="2"/>
        <v>0.35743125277364163</v>
      </c>
      <c r="I21" s="14">
        <f t="shared" si="3"/>
        <v>52470.147368421058</v>
      </c>
    </row>
    <row r="22" spans="2:9" ht="17.100000000000001" customHeight="1">
      <c r="B22" s="21" t="s">
        <v>22</v>
      </c>
      <c r="C22" s="22">
        <v>295</v>
      </c>
      <c r="D22" s="23">
        <f t="shared" si="0"/>
        <v>4.1258741258741259E-2</v>
      </c>
      <c r="E22" s="23">
        <f t="shared" si="4"/>
        <v>0.90349650349650346</v>
      </c>
      <c r="F22" s="24">
        <v>23.358418910000001</v>
      </c>
      <c r="G22" s="23">
        <f t="shared" si="1"/>
        <v>6.8832927857618659E-2</v>
      </c>
      <c r="H22" s="25">
        <f t="shared" si="2"/>
        <v>0.42626418063126026</v>
      </c>
      <c r="I22" s="26">
        <f t="shared" si="3"/>
        <v>79181.081050847453</v>
      </c>
    </row>
    <row r="23" spans="2:9" ht="17.100000000000001" customHeight="1">
      <c r="B23" s="4" t="s">
        <v>23</v>
      </c>
      <c r="C23" s="5">
        <v>513</v>
      </c>
      <c r="D23" s="10">
        <f t="shared" si="0"/>
        <v>7.1748251748251751E-2</v>
      </c>
      <c r="E23" s="10">
        <f t="shared" si="4"/>
        <v>0.97524475524475518</v>
      </c>
      <c r="F23" s="11">
        <v>80.966152829999999</v>
      </c>
      <c r="G23" s="10">
        <f t="shared" si="1"/>
        <v>0.2385922342659243</v>
      </c>
      <c r="H23" s="12">
        <f t="shared" si="2"/>
        <v>0.6648564148971845</v>
      </c>
      <c r="I23" s="14">
        <f t="shared" si="3"/>
        <v>157828.75795321638</v>
      </c>
    </row>
    <row r="24" spans="2:9" ht="17.100000000000001" customHeight="1">
      <c r="B24" s="4" t="s">
        <v>24</v>
      </c>
      <c r="C24" s="5">
        <v>123</v>
      </c>
      <c r="D24" s="10">
        <f t="shared" si="0"/>
        <v>1.7202797202797201E-2</v>
      </c>
      <c r="E24" s="10">
        <f t="shared" si="4"/>
        <v>0.99244755244755234</v>
      </c>
      <c r="F24" s="11">
        <v>40.834872859999997</v>
      </c>
      <c r="G24" s="10">
        <f t="shared" si="1"/>
        <v>0.1203327960029042</v>
      </c>
      <c r="H24" s="12">
        <f t="shared" si="2"/>
        <v>0.78518921090008864</v>
      </c>
      <c r="I24" s="14">
        <f t="shared" si="3"/>
        <v>331990.83626016258</v>
      </c>
    </row>
    <row r="25" spans="2:9" ht="17.100000000000001" customHeight="1">
      <c r="B25" s="4" t="s">
        <v>25</v>
      </c>
      <c r="C25" s="5">
        <v>22</v>
      </c>
      <c r="D25" s="10">
        <f t="shared" si="0"/>
        <v>3.0769230769230769E-3</v>
      </c>
      <c r="E25" s="10">
        <f t="shared" si="4"/>
        <v>0.99552447552447543</v>
      </c>
      <c r="F25" s="11">
        <v>14.015213060000001</v>
      </c>
      <c r="G25" s="10">
        <f t="shared" si="1"/>
        <v>4.130023325573344E-2</v>
      </c>
      <c r="H25" s="12">
        <f t="shared" si="2"/>
        <v>0.82648944415582204</v>
      </c>
      <c r="I25" s="14">
        <f t="shared" si="3"/>
        <v>637055.13909090916</v>
      </c>
    </row>
    <row r="26" spans="2:9" ht="17.100000000000001" customHeight="1">
      <c r="B26" s="4" t="s">
        <v>26</v>
      </c>
      <c r="C26" s="5">
        <v>10</v>
      </c>
      <c r="D26" s="10">
        <f t="shared" si="0"/>
        <v>1.3986013986013986E-3</v>
      </c>
      <c r="E26" s="10">
        <f t="shared" si="4"/>
        <v>0.9969230769230768</v>
      </c>
      <c r="F26" s="11">
        <v>10.131742300000001</v>
      </c>
      <c r="G26" s="10">
        <f t="shared" si="1"/>
        <v>2.9856365257210096E-2</v>
      </c>
      <c r="H26" s="12">
        <f t="shared" si="2"/>
        <v>0.85634580941303218</v>
      </c>
      <c r="I26" s="14">
        <f t="shared" si="3"/>
        <v>1013174.2300000001</v>
      </c>
    </row>
    <row r="27" spans="2:9" ht="17.100000000000001" customHeight="1" thickBot="1">
      <c r="B27" s="6" t="s">
        <v>27</v>
      </c>
      <c r="C27" s="7">
        <v>22</v>
      </c>
      <c r="D27" s="10">
        <f t="shared" si="0"/>
        <v>3.0769230769230769E-3</v>
      </c>
      <c r="E27" s="10">
        <f t="shared" si="4"/>
        <v>0.99999999999999989</v>
      </c>
      <c r="F27" s="15">
        <v>48.748976200000001</v>
      </c>
      <c r="G27" s="10">
        <f t="shared" si="1"/>
        <v>0.14365419058696763</v>
      </c>
      <c r="H27" s="12">
        <f t="shared" si="2"/>
        <v>0.99999999999999978</v>
      </c>
      <c r="I27" s="14">
        <f t="shared" si="3"/>
        <v>2215862.5545454547</v>
      </c>
    </row>
    <row r="28" spans="2:9" ht="17.100000000000001" customHeight="1" thickTop="1" thickBot="1">
      <c r="B28" s="9" t="s">
        <v>2</v>
      </c>
      <c r="C28" s="8">
        <v>7150</v>
      </c>
      <c r="D28" s="16">
        <f>C28/C$28</f>
        <v>1</v>
      </c>
      <c r="E28" s="17"/>
      <c r="F28" s="18">
        <v>339.34948922000001</v>
      </c>
      <c r="G28" s="16">
        <f>F28/F$28</f>
        <v>1</v>
      </c>
      <c r="H28" s="19"/>
      <c r="I28" s="20">
        <f t="shared" si="3"/>
        <v>47461.467023776226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2015-09-21T10:58:58Z</dcterms:modified>
</cp:coreProperties>
</file>