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II" sheetId="71" r:id="rId1"/>
  </sheets>
  <definedNames>
    <definedName name="_xlnm.Print_Area" localSheetId="0">B.XII!$B$2:$I$28</definedName>
  </definedNames>
  <calcPr calcId="145621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9" i="7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<sst xmlns="http://schemas.openxmlformats.org/spreadsheetml/2006/main" count="34" uniqueCount="32">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</sst>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6" fillId="2" borderId="16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3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6" xfId="0" applyNumberFormat="1" applyFont="1" applyFill="1" applyBorder="1" applyAlignment="1" applyProtection="1">
      <alignment horizontal="right" vertical="center" indent="1"/>
    </xf>
    <xf numFmtId="0" fontId="6" fillId="0" borderId="33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3" fontId="5" fillId="0" borderId="37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2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>
      <alignment horizontal="center" vertical="top" wrapText="1"/>
    </xf>
    <xf numFmtId="0" fontId="6" fillId="7" borderId="8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</xf>
    <xf numFmtId="0" fontId="7" fillId="5" borderId="19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27" t="s">
        <v>30</v>
      </c>
      <c r="C2" s="28"/>
      <c r="D2" s="28"/>
      <c r="E2" s="28"/>
      <c r="F2" s="28"/>
      <c r="G2" s="28"/>
      <c r="H2" s="28"/>
      <c r="I2" s="29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0" t="s">
        <v>28</v>
      </c>
      <c r="C4" s="31"/>
      <c r="D4" s="31"/>
      <c r="E4" s="31"/>
      <c r="F4" s="31"/>
      <c r="G4" s="31"/>
      <c r="H4" s="31"/>
      <c r="I4" s="32"/>
    </row>
    <row r="5" spans="2:9" ht="19.5" customHeight="1" thickTop="1">
      <c r="B5" s="33" t="s">
        <v>29</v>
      </c>
      <c r="C5" s="43" t="s">
        <v>4</v>
      </c>
      <c r="D5" s="44"/>
      <c r="E5" s="45"/>
      <c r="F5" s="34" t="s">
        <v>0</v>
      </c>
      <c r="G5" s="35"/>
      <c r="H5" s="36"/>
      <c r="I5" s="37" t="s">
        <v>31</v>
      </c>
    </row>
    <row r="6" spans="2:9" ht="17.100000000000001" customHeight="1">
      <c r="B6" s="46"/>
      <c r="C6" s="49" t="s">
        <v>1</v>
      </c>
      <c r="D6" s="38" t="s">
        <v>5</v>
      </c>
      <c r="E6" s="38" t="s">
        <v>6</v>
      </c>
      <c r="F6" s="47" t="s">
        <v>7</v>
      </c>
      <c r="G6" s="38" t="s">
        <v>5</v>
      </c>
      <c r="H6" s="38" t="s">
        <v>6</v>
      </c>
      <c r="I6" s="39"/>
    </row>
    <row r="7" spans="2:9" ht="17.100000000000001" customHeight="1">
      <c r="B7" s="40" t="s">
        <v>3</v>
      </c>
      <c r="C7" s="50"/>
      <c r="D7" s="41"/>
      <c r="E7" s="41"/>
      <c r="F7" s="48"/>
      <c r="G7" s="41"/>
      <c r="H7" s="41"/>
      <c r="I7" s="42"/>
    </row>
    <row r="8" spans="2:9" ht="17.100000000000001" customHeight="1">
      <c r="B8" s="3" t="s">
        <v>8</v>
      </c>
      <c r="C8" s="5">
        <v>8695</v>
      </c>
      <c r="D8" s="10">
        <f>C8/C$28</f>
        <v>0.1152281371340728</v>
      </c>
      <c r="E8" s="10">
        <f>D8</f>
        <v>0.1152281371340728</v>
      </c>
      <c r="F8" s="11">
        <v>1.8333530900000001</v>
      </c>
      <c r="G8" s="10">
        <f>F8/F$28</f>
        <v>3.5179359721356435E-3</v>
      </c>
      <c r="H8" s="12">
        <f>G8</f>
        <v>3.5179359721356435E-3</v>
      </c>
      <c r="I8" s="13">
        <f t="shared" ref="I8:I28" si="0">F8*10^6/C8</f>
        <v>210.85141920644048</v>
      </c>
    </row>
    <row r="9" spans="2:9" ht="17.100000000000001" customHeight="1">
      <c r="B9" s="4" t="s">
        <v>9</v>
      </c>
      <c r="C9" s="5">
        <v>8938</v>
      </c>
      <c r="D9" s="10">
        <f t="shared" ref="D9:D27" si="1">C9/C$28</f>
        <v>0.11844842894817054</v>
      </c>
      <c r="E9" s="10">
        <f>E8+D9</f>
        <v>0.23367656608224335</v>
      </c>
      <c r="F9" s="11">
        <v>2.7441337799999999</v>
      </c>
      <c r="G9" s="10">
        <f t="shared" ref="G9:G27" si="2">F9/F$28</f>
        <v>5.2655906762698705E-3</v>
      </c>
      <c r="H9" s="12">
        <f>H8+G9</f>
        <v>8.7835266484055131E-3</v>
      </c>
      <c r="I9" s="13">
        <f t="shared" si="0"/>
        <v>307.01877153725661</v>
      </c>
    </row>
    <row r="10" spans="2:9" ht="17.100000000000001" customHeight="1">
      <c r="B10" s="4" t="s">
        <v>10</v>
      </c>
      <c r="C10" s="5">
        <v>8405</v>
      </c>
      <c r="D10" s="10">
        <f t="shared" si="1"/>
        <v>0.11138499052465577</v>
      </c>
      <c r="E10" s="10">
        <f t="shared" ref="E10:E27" si="3">E9+D10</f>
        <v>0.34506155660689913</v>
      </c>
      <c r="F10" s="11">
        <v>4.5933641399999994</v>
      </c>
      <c r="G10" s="10">
        <f t="shared" si="2"/>
        <v>8.8139928033305909E-3</v>
      </c>
      <c r="H10" s="12">
        <f t="shared" ref="H10:H27" si="4">H9+G10</f>
        <v>1.7597519451736106E-2</v>
      </c>
      <c r="I10" s="13">
        <f t="shared" si="0"/>
        <v>546.50376442593688</v>
      </c>
    </row>
    <row r="11" spans="2:9" ht="17.100000000000001" customHeight="1">
      <c r="B11" s="4" t="s">
        <v>11</v>
      </c>
      <c r="C11" s="5">
        <v>7034</v>
      </c>
      <c r="D11" s="10">
        <f t="shared" si="1"/>
        <v>9.321618362289455E-2</v>
      </c>
      <c r="E11" s="10">
        <f t="shared" si="3"/>
        <v>0.43827774022979371</v>
      </c>
      <c r="F11" s="11">
        <v>6.2921671400000001</v>
      </c>
      <c r="G11" s="10">
        <f t="shared" si="2"/>
        <v>1.2073746865911056E-2</v>
      </c>
      <c r="H11" s="12">
        <f t="shared" si="4"/>
        <v>2.967126631764716E-2</v>
      </c>
      <c r="I11" s="13">
        <f t="shared" si="0"/>
        <v>894.53613022462321</v>
      </c>
    </row>
    <row r="12" spans="2:9" ht="17.100000000000001" customHeight="1">
      <c r="B12" s="20" t="s">
        <v>12</v>
      </c>
      <c r="C12" s="21">
        <v>13075</v>
      </c>
      <c r="D12" s="22">
        <f t="shared" si="1"/>
        <v>0.17327290316595767</v>
      </c>
      <c r="E12" s="22">
        <f t="shared" si="3"/>
        <v>0.61155064339575138</v>
      </c>
      <c r="F12" s="23">
        <v>21.832703819999999</v>
      </c>
      <c r="G12" s="22">
        <f t="shared" si="2"/>
        <v>4.1893759885260985E-2</v>
      </c>
      <c r="H12" s="24">
        <f t="shared" si="4"/>
        <v>7.1565026202908139E-2</v>
      </c>
      <c r="I12" s="25">
        <f t="shared" si="0"/>
        <v>1669.8052634799235</v>
      </c>
    </row>
    <row r="13" spans="2:9" ht="17.100000000000001" customHeight="1">
      <c r="B13" s="4" t="s">
        <v>13</v>
      </c>
      <c r="C13" s="5">
        <v>8102</v>
      </c>
      <c r="D13" s="10">
        <f t="shared" si="1"/>
        <v>0.10736956492929936</v>
      </c>
      <c r="E13" s="10">
        <f t="shared" si="3"/>
        <v>0.71892020832505077</v>
      </c>
      <c r="F13" s="11">
        <v>26.571999780000002</v>
      </c>
      <c r="G13" s="10">
        <f t="shared" si="2"/>
        <v>5.0987774470460795E-2</v>
      </c>
      <c r="H13" s="12">
        <f t="shared" si="4"/>
        <v>0.12255280067336893</v>
      </c>
      <c r="I13" s="13">
        <f t="shared" si="0"/>
        <v>3279.684001481116</v>
      </c>
    </row>
    <row r="14" spans="2:9" ht="17.100000000000001" customHeight="1">
      <c r="B14" s="4" t="s">
        <v>14</v>
      </c>
      <c r="C14" s="5">
        <v>8611</v>
      </c>
      <c r="D14" s="10">
        <f t="shared" si="1"/>
        <v>0.11411494984031063</v>
      </c>
      <c r="E14" s="10">
        <f t="shared" si="3"/>
        <v>0.83303515816536144</v>
      </c>
      <c r="F14" s="11">
        <v>55.58024382</v>
      </c>
      <c r="G14" s="10">
        <f t="shared" si="2"/>
        <v>0.10665034473771104</v>
      </c>
      <c r="H14" s="12">
        <f t="shared" si="4"/>
        <v>0.22920314541107997</v>
      </c>
      <c r="I14" s="13">
        <f t="shared" si="0"/>
        <v>6454.5632121704793</v>
      </c>
    </row>
    <row r="15" spans="2:9" ht="17.100000000000001" customHeight="1">
      <c r="B15" s="4" t="s">
        <v>15</v>
      </c>
      <c r="C15" s="5">
        <v>4225</v>
      </c>
      <c r="D15" s="10">
        <f t="shared" si="1"/>
        <v>5.5990670430299899E-2</v>
      </c>
      <c r="E15" s="10">
        <f t="shared" si="3"/>
        <v>0.88902582859566137</v>
      </c>
      <c r="F15" s="11">
        <v>49.722982389999999</v>
      </c>
      <c r="G15" s="10">
        <f t="shared" si="2"/>
        <v>9.5411118210539644E-2</v>
      </c>
      <c r="H15" s="12">
        <f t="shared" si="4"/>
        <v>0.3246142636216196</v>
      </c>
      <c r="I15" s="13">
        <f t="shared" si="0"/>
        <v>11768.753228402367</v>
      </c>
    </row>
    <row r="16" spans="2:9" ht="17.100000000000001" customHeight="1">
      <c r="B16" s="4" t="s">
        <v>16</v>
      </c>
      <c r="C16" s="5">
        <v>2324</v>
      </c>
      <c r="D16" s="10">
        <f t="shared" si="1"/>
        <v>3.0798181794086856E-2</v>
      </c>
      <c r="E16" s="10">
        <f t="shared" si="3"/>
        <v>0.91982401038974826</v>
      </c>
      <c r="F16" s="11">
        <v>40.621002159999996</v>
      </c>
      <c r="G16" s="10">
        <f t="shared" si="2"/>
        <v>7.7945751695252363E-2</v>
      </c>
      <c r="H16" s="12">
        <f t="shared" si="4"/>
        <v>0.40256001531687197</v>
      </c>
      <c r="I16" s="13">
        <f t="shared" si="0"/>
        <v>17478.916592082616</v>
      </c>
    </row>
    <row r="17" spans="2:9" ht="17.100000000000001" customHeight="1">
      <c r="B17" s="20" t="s">
        <v>17</v>
      </c>
      <c r="C17" s="21">
        <v>1414</v>
      </c>
      <c r="D17" s="22">
        <f t="shared" si="1"/>
        <v>1.8738652778329954E-2</v>
      </c>
      <c r="E17" s="22">
        <f t="shared" si="3"/>
        <v>0.93856266316807824</v>
      </c>
      <c r="F17" s="23">
        <v>31.769152210000001</v>
      </c>
      <c r="G17" s="22">
        <f t="shared" si="2"/>
        <v>6.0960348540286681E-2</v>
      </c>
      <c r="H17" s="24">
        <f t="shared" si="4"/>
        <v>0.46352036385715867</v>
      </c>
      <c r="I17" s="25">
        <f t="shared" si="0"/>
        <v>22467.575820367751</v>
      </c>
    </row>
    <row r="18" spans="2:9" ht="17.100000000000001" customHeight="1">
      <c r="B18" s="4" t="s">
        <v>18</v>
      </c>
      <c r="C18" s="5">
        <v>1007</v>
      </c>
      <c r="D18" s="10">
        <f t="shared" si="1"/>
        <v>1.3344995295458462E-2</v>
      </c>
      <c r="E18" s="10">
        <f t="shared" si="3"/>
        <v>0.95190765846353664</v>
      </c>
      <c r="F18" s="11">
        <v>27.30562896</v>
      </c>
      <c r="G18" s="10">
        <f t="shared" si="2"/>
        <v>5.2395501381663899E-2</v>
      </c>
      <c r="H18" s="12">
        <f t="shared" si="4"/>
        <v>0.5159158652388226</v>
      </c>
      <c r="I18" s="13">
        <f t="shared" si="0"/>
        <v>27115.818232373385</v>
      </c>
    </row>
    <row r="19" spans="2:9" ht="17.100000000000001" customHeight="1">
      <c r="B19" s="4" t="s">
        <v>19</v>
      </c>
      <c r="C19" s="5">
        <v>665</v>
      </c>
      <c r="D19" s="10">
        <f t="shared" si="1"/>
        <v>8.8127327422838891E-3</v>
      </c>
      <c r="E19" s="10">
        <f t="shared" si="3"/>
        <v>0.96072039120582053</v>
      </c>
      <c r="F19" s="11">
        <v>21.504436070000001</v>
      </c>
      <c r="G19" s="10">
        <f t="shared" si="2"/>
        <v>4.1263862168058552E-2</v>
      </c>
      <c r="H19" s="12">
        <f t="shared" si="4"/>
        <v>0.55717972740688115</v>
      </c>
      <c r="I19" s="13">
        <f t="shared" si="0"/>
        <v>32337.497849624062</v>
      </c>
    </row>
    <row r="20" spans="2:9" ht="17.100000000000001" customHeight="1">
      <c r="B20" s="4" t="s">
        <v>20</v>
      </c>
      <c r="C20" s="5">
        <v>528</v>
      </c>
      <c r="D20" s="10">
        <f t="shared" si="1"/>
        <v>6.9971772750765313E-3</v>
      </c>
      <c r="E20" s="10">
        <f t="shared" si="3"/>
        <v>0.96771756848089707</v>
      </c>
      <c r="F20" s="11">
        <v>18.21845588</v>
      </c>
      <c r="G20" s="10">
        <f t="shared" si="2"/>
        <v>3.4958547617806743E-2</v>
      </c>
      <c r="H20" s="12">
        <f t="shared" si="4"/>
        <v>0.59213827502468785</v>
      </c>
      <c r="I20" s="13">
        <f t="shared" si="0"/>
        <v>34504.651287878783</v>
      </c>
    </row>
    <row r="21" spans="2:9" ht="17.100000000000001" customHeight="1">
      <c r="B21" s="4" t="s">
        <v>21</v>
      </c>
      <c r="C21" s="5">
        <v>1222</v>
      </c>
      <c r="D21" s="10">
        <f t="shared" si="1"/>
        <v>1.6194224678302123E-2</v>
      </c>
      <c r="E21" s="10">
        <f t="shared" si="3"/>
        <v>0.98391179315919919</v>
      </c>
      <c r="F21" s="11">
        <v>54.976462060000003</v>
      </c>
      <c r="G21" s="10">
        <f t="shared" si="2"/>
        <v>0.10549177600132903</v>
      </c>
      <c r="H21" s="12">
        <f t="shared" si="4"/>
        <v>0.69763005102601694</v>
      </c>
      <c r="I21" s="13">
        <f t="shared" si="0"/>
        <v>44988.921489361703</v>
      </c>
    </row>
    <row r="22" spans="2:9" ht="17.100000000000001" customHeight="1">
      <c r="B22" s="20" t="s">
        <v>22</v>
      </c>
      <c r="C22" s="21">
        <v>468</v>
      </c>
      <c r="D22" s="22">
        <f t="shared" si="1"/>
        <v>6.2020434938178347E-3</v>
      </c>
      <c r="E22" s="22">
        <f t="shared" si="3"/>
        <v>0.990113836653017</v>
      </c>
      <c r="F22" s="23">
        <v>30.290270829999997</v>
      </c>
      <c r="G22" s="22">
        <f t="shared" si="2"/>
        <v>5.8122591845408217E-2</v>
      </c>
      <c r="H22" s="24">
        <f t="shared" si="4"/>
        <v>0.75575264287142518</v>
      </c>
      <c r="I22" s="25">
        <f t="shared" si="0"/>
        <v>64722.800918803412</v>
      </c>
    </row>
    <row r="23" spans="2:9" ht="17.100000000000001" customHeight="1">
      <c r="B23" s="4" t="s">
        <v>23</v>
      </c>
      <c r="C23" s="5">
        <v>600</v>
      </c>
      <c r="D23" s="10">
        <f t="shared" si="1"/>
        <v>7.9513378125869675E-3</v>
      </c>
      <c r="E23" s="10">
        <f t="shared" si="3"/>
        <v>0.99806517446560394</v>
      </c>
      <c r="F23" s="11">
        <v>67.20238852</v>
      </c>
      <c r="G23" s="10">
        <f t="shared" si="2"/>
        <v>0.1289515376374899</v>
      </c>
      <c r="H23" s="12">
        <f t="shared" si="4"/>
        <v>0.88470418050891508</v>
      </c>
      <c r="I23" s="13">
        <f t="shared" si="0"/>
        <v>112003.98086666666</v>
      </c>
    </row>
    <row r="24" spans="2:9" ht="17.100000000000001" customHeight="1">
      <c r="B24" s="4" t="s">
        <v>24</v>
      </c>
      <c r="C24" s="5">
        <v>103</v>
      </c>
      <c r="D24" s="10">
        <f t="shared" si="1"/>
        <v>1.3649796578274296E-3</v>
      </c>
      <c r="E24" s="10">
        <f t="shared" si="3"/>
        <v>0.99943015412343139</v>
      </c>
      <c r="F24" s="11">
        <v>27.22006738</v>
      </c>
      <c r="G24" s="10">
        <f t="shared" si="2"/>
        <v>5.2231321245411605E-2</v>
      </c>
      <c r="H24" s="12">
        <f t="shared" si="4"/>
        <v>0.93693550175432672</v>
      </c>
      <c r="I24" s="13">
        <f t="shared" si="0"/>
        <v>264272.49883495143</v>
      </c>
    </row>
    <row r="25" spans="2:9" ht="17.100000000000001" customHeight="1">
      <c r="B25" s="4" t="s">
        <v>25</v>
      </c>
      <c r="C25" s="5">
        <v>22</v>
      </c>
      <c r="D25" s="10">
        <f t="shared" si="1"/>
        <v>2.915490531281888E-4</v>
      </c>
      <c r="E25" s="10">
        <f t="shared" si="3"/>
        <v>0.99972170317655962</v>
      </c>
      <c r="F25" s="11">
        <v>12.199252250000001</v>
      </c>
      <c r="G25" s="10">
        <f t="shared" si="2"/>
        <v>2.3408577735253216E-2</v>
      </c>
      <c r="H25" s="12">
        <f t="shared" si="4"/>
        <v>0.96034407948957989</v>
      </c>
      <c r="I25" s="13">
        <f t="shared" si="0"/>
        <v>554511.46590909094</v>
      </c>
    </row>
    <row r="26" spans="2:9" ht="17.100000000000001" customHeight="1">
      <c r="B26" s="4" t="s">
        <v>26</v>
      </c>
      <c r="C26" s="5">
        <v>9</v>
      </c>
      <c r="D26" s="10">
        <f t="shared" si="1"/>
        <v>1.1927006718880452E-4</v>
      </c>
      <c r="E26" s="10">
        <f t="shared" si="3"/>
        <v>0.99984097324374843</v>
      </c>
      <c r="F26" s="11">
        <v>4.6638270400000001</v>
      </c>
      <c r="G26" s="10">
        <f t="shared" si="2"/>
        <v>8.949200784795306E-3</v>
      </c>
      <c r="H26" s="12">
        <f t="shared" si="4"/>
        <v>0.96929328027437522</v>
      </c>
      <c r="I26" s="13">
        <f t="shared" si="0"/>
        <v>518203.00444444444</v>
      </c>
    </row>
    <row r="27" spans="2:9" ht="17.100000000000001" customHeight="1" thickBot="1">
      <c r="B27" s="6" t="s">
        <v>27</v>
      </c>
      <c r="C27" s="7">
        <v>12</v>
      </c>
      <c r="D27" s="10">
        <f t="shared" si="1"/>
        <v>1.5902675625173936E-4</v>
      </c>
      <c r="E27" s="10">
        <f t="shared" si="3"/>
        <v>1.0000000000000002</v>
      </c>
      <c r="F27" s="14">
        <v>16.002639030000001</v>
      </c>
      <c r="G27" s="10">
        <f t="shared" si="2"/>
        <v>3.0706719725625161E-2</v>
      </c>
      <c r="H27" s="12">
        <f t="shared" si="4"/>
        <v>1.0000000000000004</v>
      </c>
      <c r="I27" s="13">
        <f t="shared" si="0"/>
        <v>1333553.2525000002</v>
      </c>
    </row>
    <row r="28" spans="2:9" ht="17.100000000000001" customHeight="1" thickTop="1" thickBot="1">
      <c r="B28" s="9" t="s">
        <v>2</v>
      </c>
      <c r="C28" s="8">
        <v>75459</v>
      </c>
      <c r="D28" s="15">
        <f>C28/C$28</f>
        <v>1</v>
      </c>
      <c r="E28" s="16"/>
      <c r="F28" s="17">
        <v>521.14453034999985</v>
      </c>
      <c r="G28" s="15">
        <f>F28/F$28</f>
        <v>1</v>
      </c>
      <c r="H28" s="18"/>
      <c r="I28" s="19">
        <f t="shared" si="0"/>
        <v>6906.3270166580505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2015-09-21T10:59:36Z</dcterms:modified>
</cp:coreProperties>
</file>