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II" sheetId="3" r:id="rId1"/>
  </sheets>
  <definedNames>
    <definedName name="_xlnm.Print_Area" localSheetId="0">C.II!$B$2:$I$28</definedName>
  </definedNames>
  <calcPr calcId="145621"/>
</workbook>
</file>

<file path=xl/calcChain.xml><?xml version="1.0" encoding="utf-8"?>
<calcChain xmlns="http://schemas.openxmlformats.org/spreadsheetml/2006/main"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G28" i="3"/>
  <c r="G8" i="3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8" i="3"/>
  <c r="E8" i="3" s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20" i="3" l="1"/>
  <c r="H21" i="3"/>
  <c r="H22" i="3" s="1"/>
  <c r="H23" i="3" s="1"/>
  <c r="H24" i="3" s="1"/>
  <c r="H25" i="3" s="1"/>
  <c r="H26" i="3" s="1"/>
  <c r="H27" i="3" s="1"/>
  <c r="E9" i="3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<sst xmlns="http://schemas.openxmlformats.org/spreadsheetml/2006/main" count="34" uniqueCount="32">
  <si>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</si>
  <si>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</si>
  <si>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</si>
  <si>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</si>
  <si>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</si>
  <si>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</si>
  <si>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</si>
  <si>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</si>
  <si>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</si>
  <si>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</si>
  <si>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</si>
  <si>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</si>
  <si>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</si>
  <si>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</si>
  <si>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</si>
  <si>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</si>
  <si>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</si>
  <si>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</si>
  <si>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</si>
  <si>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</si>
  <si>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</si>
  <si>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</si>
  <si>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</si>
  <si>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</si>
  <si>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</si>
  <si>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</si>
  <si>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</si>
  <si>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</si>
  <si>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C.II.TOTAL BIENES Y DERECHOS NO EXENTOS</t>
  </si>
  <si>
    <t>Tramos de base imponible</t>
  </si>
  <si>
    <t>IP 2012.  DECLARANTES MUJERES</t>
  </si>
  <si>
    <t>Cuantía media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</si>
</sst>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7" borderId="37" xfId="0" applyFont="1" applyFill="1" applyBorder="1" applyAlignment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  <c r="J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10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10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10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10" ht="17.100000000000001" customHeight="1">
      <c r="B8" s="3" t="s">
        <v>8</v>
      </c>
      <c r="C8" s="5">
        <v>13249</v>
      </c>
      <c r="D8" s="10">
        <f>C8/C$28</f>
        <v>0.15491920207665863</v>
      </c>
      <c r="E8" s="10">
        <f>D8</f>
        <v>0.15491920207665863</v>
      </c>
      <c r="F8" s="11">
        <v>7878.0621775899999</v>
      </c>
      <c r="G8" s="10">
        <f>F8/F$28</f>
        <v>5.1425092028367834E-2</v>
      </c>
      <c r="H8" s="12">
        <f>G8</f>
        <v>5.1425092028367834E-2</v>
      </c>
      <c r="I8" s="13">
        <f>F8*10^6/C8</f>
        <v>594615.6070337384</v>
      </c>
    </row>
    <row r="9" spans="2:10" ht="17.100000000000001" customHeight="1">
      <c r="B9" s="4" t="s">
        <v>9</v>
      </c>
      <c r="C9" s="5">
        <v>9695</v>
      </c>
      <c r="D9" s="10">
        <f t="shared" ref="D9:D27" si="0">C9/C$28</f>
        <v>0.11336264353031969</v>
      </c>
      <c r="E9" s="10">
        <f>E8+D9</f>
        <v>0.26828184560697832</v>
      </c>
      <c r="F9" s="11">
        <v>7558.9070869500001</v>
      </c>
      <c r="G9" s="10">
        <f t="shared" ref="G9:G27" si="1">F9/F$28</f>
        <v>4.9341764994700672E-2</v>
      </c>
      <c r="H9" s="12">
        <f>H8+G9</f>
        <v>0.10076685702306851</v>
      </c>
      <c r="I9" s="14">
        <f t="shared" ref="I9:I28" si="2">F9*10^6/C9</f>
        <v>779670.66394533264</v>
      </c>
    </row>
    <row r="10" spans="2:10" ht="17.100000000000001" customHeight="1">
      <c r="B10" s="4" t="s">
        <v>10</v>
      </c>
      <c r="C10" s="5">
        <v>8820</v>
      </c>
      <c r="D10" s="10">
        <f t="shared" si="0"/>
        <v>0.10313135801314281</v>
      </c>
      <c r="E10" s="10">
        <f t="shared" ref="E10:E27" si="3">E9+D10</f>
        <v>0.37141320362012115</v>
      </c>
      <c r="F10" s="11">
        <v>7755.9978622200006</v>
      </c>
      <c r="G10" s="10">
        <f t="shared" si="1"/>
        <v>5.0628301077778742E-2</v>
      </c>
      <c r="H10" s="12">
        <f t="shared" ref="H10:H27" si="4">H9+G10</f>
        <v>0.15139515810084725</v>
      </c>
      <c r="I10" s="14">
        <f t="shared" si="2"/>
        <v>879364.8369863946</v>
      </c>
    </row>
    <row r="11" spans="2:10" ht="17.100000000000001" customHeight="1">
      <c r="B11" s="4" t="s">
        <v>11</v>
      </c>
      <c r="C11" s="5">
        <v>7407</v>
      </c>
      <c r="D11" s="10">
        <f t="shared" si="0"/>
        <v>8.6609293515118924E-2</v>
      </c>
      <c r="E11" s="10">
        <f t="shared" si="3"/>
        <v>0.45802249713524007</v>
      </c>
      <c r="F11" s="11">
        <v>7286.8620005900002</v>
      </c>
      <c r="G11" s="10">
        <f t="shared" si="1"/>
        <v>4.756595474002609E-2</v>
      </c>
      <c r="H11" s="12">
        <f t="shared" si="4"/>
        <v>0.19896111284087334</v>
      </c>
      <c r="I11" s="14">
        <f t="shared" si="2"/>
        <v>983780.47800594033</v>
      </c>
    </row>
    <row r="12" spans="2:10" ht="17.100000000000001" customHeight="1">
      <c r="B12" s="21" t="s">
        <v>12</v>
      </c>
      <c r="C12" s="22">
        <v>13157</v>
      </c>
      <c r="D12" s="23">
        <f t="shared" si="0"/>
        <v>0.15384345548513834</v>
      </c>
      <c r="E12" s="23">
        <f t="shared" si="3"/>
        <v>0.61186595262037846</v>
      </c>
      <c r="F12" s="24">
        <v>15214.8684644</v>
      </c>
      <c r="G12" s="23">
        <f t="shared" si="1"/>
        <v>9.9317064697328372E-2</v>
      </c>
      <c r="H12" s="25">
        <f t="shared" si="4"/>
        <v>0.29827817753820174</v>
      </c>
      <c r="I12" s="26">
        <f t="shared" si="2"/>
        <v>1156408.6390818576</v>
      </c>
    </row>
    <row r="13" spans="2:10" ht="17.100000000000001" customHeight="1">
      <c r="B13" s="4" t="s">
        <v>13</v>
      </c>
      <c r="C13" s="5">
        <v>8175</v>
      </c>
      <c r="D13" s="10">
        <f t="shared" si="0"/>
        <v>9.5589438974766724E-2</v>
      </c>
      <c r="E13" s="10">
        <f t="shared" si="3"/>
        <v>0.70745539159514514</v>
      </c>
      <c r="F13" s="11">
        <v>11581.75497152</v>
      </c>
      <c r="G13" s="10">
        <f t="shared" si="1"/>
        <v>7.5601436220527798E-2</v>
      </c>
      <c r="H13" s="12">
        <f t="shared" si="4"/>
        <v>0.37387961375872952</v>
      </c>
      <c r="I13" s="14">
        <f t="shared" si="2"/>
        <v>1416728.4368831804</v>
      </c>
    </row>
    <row r="14" spans="2:10" ht="17.100000000000001" customHeight="1">
      <c r="B14" s="4" t="s">
        <v>14</v>
      </c>
      <c r="C14" s="5">
        <v>8851</v>
      </c>
      <c r="D14" s="10">
        <f t="shared" si="0"/>
        <v>0.10349383784289423</v>
      </c>
      <c r="E14" s="10">
        <f t="shared" si="3"/>
        <v>0.81094922943803938</v>
      </c>
      <c r="F14" s="11">
        <v>15788.151209020001</v>
      </c>
      <c r="G14" s="10">
        <f t="shared" si="1"/>
        <v>0.10305924357784306</v>
      </c>
      <c r="H14" s="12">
        <f t="shared" si="4"/>
        <v>0.4769388573365726</v>
      </c>
      <c r="I14" s="14">
        <f t="shared" si="2"/>
        <v>1783770.3320551352</v>
      </c>
    </row>
    <row r="15" spans="2:10" ht="17.100000000000001" customHeight="1">
      <c r="B15" s="4" t="s">
        <v>15</v>
      </c>
      <c r="C15" s="5">
        <v>4991</v>
      </c>
      <c r="D15" s="10">
        <f t="shared" si="0"/>
        <v>5.8359252589976846E-2</v>
      </c>
      <c r="E15" s="10">
        <f t="shared" si="3"/>
        <v>0.86930848202801625</v>
      </c>
      <c r="F15" s="11">
        <v>11507.17843752</v>
      </c>
      <c r="G15" s="10">
        <f t="shared" si="1"/>
        <v>7.5114628038813261E-2</v>
      </c>
      <c r="H15" s="12">
        <f t="shared" si="4"/>
        <v>0.5520534853753859</v>
      </c>
      <c r="I15" s="14">
        <f t="shared" si="2"/>
        <v>2305585.7418393106</v>
      </c>
    </row>
    <row r="16" spans="2:10" ht="17.100000000000001" customHeight="1">
      <c r="B16" s="4" t="s">
        <v>16</v>
      </c>
      <c r="C16" s="5">
        <v>2955</v>
      </c>
      <c r="D16" s="10">
        <f t="shared" si="0"/>
        <v>3.4552512803723019E-2</v>
      </c>
      <c r="E16" s="10">
        <f t="shared" si="3"/>
        <v>0.90386099483173932</v>
      </c>
      <c r="F16" s="11">
        <v>8278.9134949100007</v>
      </c>
      <c r="G16" s="10">
        <f t="shared" si="1"/>
        <v>5.4041701978656341E-2</v>
      </c>
      <c r="H16" s="12">
        <f t="shared" si="4"/>
        <v>0.60609518735404222</v>
      </c>
      <c r="I16" s="14">
        <f t="shared" si="2"/>
        <v>2801662.7732351949</v>
      </c>
    </row>
    <row r="17" spans="2:9" ht="17.100000000000001" customHeight="1">
      <c r="B17" s="21" t="s">
        <v>17</v>
      </c>
      <c r="C17" s="22">
        <v>1873</v>
      </c>
      <c r="D17" s="23">
        <f t="shared" si="0"/>
        <v>2.1900797455625454E-2</v>
      </c>
      <c r="E17" s="23">
        <f t="shared" si="3"/>
        <v>0.92576179228736477</v>
      </c>
      <c r="F17" s="24">
        <v>6236.5375474399998</v>
      </c>
      <c r="G17" s="23">
        <f t="shared" si="1"/>
        <v>4.0709823061282832E-2</v>
      </c>
      <c r="H17" s="25">
        <f t="shared" si="4"/>
        <v>0.64680501041532501</v>
      </c>
      <c r="I17" s="26">
        <f t="shared" si="2"/>
        <v>3329705.0440149489</v>
      </c>
    </row>
    <row r="18" spans="2:9" ht="17.100000000000001" customHeight="1">
      <c r="B18" s="4" t="s">
        <v>18</v>
      </c>
      <c r="C18" s="5">
        <v>1311</v>
      </c>
      <c r="D18" s="10">
        <f t="shared" si="0"/>
        <v>1.5329388929164425E-2</v>
      </c>
      <c r="E18" s="10">
        <f t="shared" si="3"/>
        <v>0.94109118121652924</v>
      </c>
      <c r="F18" s="11">
        <v>5052.9535346400007</v>
      </c>
      <c r="G18" s="10">
        <f t="shared" si="1"/>
        <v>3.2983821995350077E-2</v>
      </c>
      <c r="H18" s="12">
        <f t="shared" si="4"/>
        <v>0.67978883241067511</v>
      </c>
      <c r="I18" s="14">
        <f t="shared" si="2"/>
        <v>3854274.2445766595</v>
      </c>
    </row>
    <row r="19" spans="2:9" ht="17.100000000000001" customHeight="1">
      <c r="B19" s="4" t="s">
        <v>19</v>
      </c>
      <c r="C19" s="5">
        <v>880</v>
      </c>
      <c r="D19" s="10">
        <f t="shared" si="0"/>
        <v>1.0289750005846449E-2</v>
      </c>
      <c r="E19" s="10">
        <f t="shared" si="3"/>
        <v>0.95138093122237566</v>
      </c>
      <c r="F19" s="11">
        <v>3839.1248676700002</v>
      </c>
      <c r="G19" s="10">
        <f t="shared" si="1"/>
        <v>2.5060394952191249E-2</v>
      </c>
      <c r="H19" s="12">
        <f t="shared" si="4"/>
        <v>0.70484922736286637</v>
      </c>
      <c r="I19" s="14">
        <f t="shared" si="2"/>
        <v>4362641.8950795457</v>
      </c>
    </row>
    <row r="20" spans="2:9" ht="17.100000000000001" customHeight="1">
      <c r="B20" s="4" t="s">
        <v>20</v>
      </c>
      <c r="C20" s="5">
        <v>693</v>
      </c>
      <c r="D20" s="10">
        <f t="shared" si="0"/>
        <v>8.1031781296040783E-3</v>
      </c>
      <c r="E20" s="10">
        <f t="shared" si="3"/>
        <v>0.9594841093519797</v>
      </c>
      <c r="F20" s="11">
        <v>3355.30840635</v>
      </c>
      <c r="G20" s="10">
        <f t="shared" si="1"/>
        <v>2.1902219059775092E-2</v>
      </c>
      <c r="H20" s="12">
        <f t="shared" si="4"/>
        <v>0.72675144642264145</v>
      </c>
      <c r="I20" s="14">
        <f t="shared" si="2"/>
        <v>4841714.8720779223</v>
      </c>
    </row>
    <row r="21" spans="2:9" ht="17.100000000000001" customHeight="1">
      <c r="B21" s="4" t="s">
        <v>21</v>
      </c>
      <c r="C21" s="5">
        <v>1796</v>
      </c>
      <c r="D21" s="10">
        <f t="shared" si="0"/>
        <v>2.1000444330113888E-2</v>
      </c>
      <c r="E21" s="10">
        <f t="shared" si="3"/>
        <v>0.98048455368209364</v>
      </c>
      <c r="F21" s="11">
        <v>11157.210290930001</v>
      </c>
      <c r="G21" s="10">
        <f t="shared" si="1"/>
        <v>7.2830164710181139E-2</v>
      </c>
      <c r="H21" s="12">
        <f t="shared" si="4"/>
        <v>0.79958161113282256</v>
      </c>
      <c r="I21" s="14">
        <f t="shared" si="2"/>
        <v>6212255.1731236083</v>
      </c>
    </row>
    <row r="22" spans="2:9" ht="17.100000000000001" customHeight="1">
      <c r="B22" s="21" t="s">
        <v>22</v>
      </c>
      <c r="C22" s="22">
        <v>616</v>
      </c>
      <c r="D22" s="23">
        <f t="shared" si="0"/>
        <v>7.202825004092514E-3</v>
      </c>
      <c r="E22" s="23">
        <f t="shared" si="3"/>
        <v>0.98768737868618617</v>
      </c>
      <c r="F22" s="24">
        <v>5411.0832610799998</v>
      </c>
      <c r="G22" s="23">
        <f t="shared" si="1"/>
        <v>3.5321561115086893E-2</v>
      </c>
      <c r="H22" s="25">
        <f t="shared" si="4"/>
        <v>0.83490317224790944</v>
      </c>
      <c r="I22" s="26">
        <f t="shared" si="2"/>
        <v>8784226.0731818173</v>
      </c>
    </row>
    <row r="23" spans="2:9" ht="17.100000000000001" customHeight="1">
      <c r="B23" s="4" t="s">
        <v>23</v>
      </c>
      <c r="C23" s="5">
        <v>807</v>
      </c>
      <c r="D23" s="10">
        <f t="shared" si="0"/>
        <v>9.4361684712705503E-3</v>
      </c>
      <c r="E23" s="10">
        <f t="shared" si="3"/>
        <v>0.99712354715745677</v>
      </c>
      <c r="F23" s="11">
        <v>12075.7490681</v>
      </c>
      <c r="G23" s="10">
        <f t="shared" si="1"/>
        <v>7.8826047972179167E-2</v>
      </c>
      <c r="H23" s="12">
        <f t="shared" si="4"/>
        <v>0.91372922022008862</v>
      </c>
      <c r="I23" s="14">
        <f t="shared" si="2"/>
        <v>14963753.492069393</v>
      </c>
    </row>
    <row r="24" spans="2:9" ht="17.100000000000001" customHeight="1">
      <c r="B24" s="4" t="s">
        <v>24</v>
      </c>
      <c r="C24" s="5">
        <v>174</v>
      </c>
      <c r="D24" s="10">
        <f t="shared" si="0"/>
        <v>2.0345642057014567E-3</v>
      </c>
      <c r="E24" s="10">
        <f t="shared" si="3"/>
        <v>0.99915811136315824</v>
      </c>
      <c r="F24" s="11">
        <v>6067.8169200399998</v>
      </c>
      <c r="G24" s="10">
        <f t="shared" si="1"/>
        <v>3.9608476867822956E-2</v>
      </c>
      <c r="H24" s="12">
        <f t="shared" si="4"/>
        <v>0.95333769708791161</v>
      </c>
      <c r="I24" s="14">
        <f t="shared" si="2"/>
        <v>34872511.034712642</v>
      </c>
    </row>
    <row r="25" spans="2:9" ht="17.100000000000001" customHeight="1">
      <c r="B25" s="4" t="s">
        <v>25</v>
      </c>
      <c r="C25" s="5">
        <v>39</v>
      </c>
      <c r="D25" s="10">
        <f t="shared" si="0"/>
        <v>4.5602301162274032E-4</v>
      </c>
      <c r="E25" s="10">
        <f t="shared" si="3"/>
        <v>0.99961413437478097</v>
      </c>
      <c r="F25" s="11">
        <v>2354.5691469000003</v>
      </c>
      <c r="G25" s="10">
        <f t="shared" si="1"/>
        <v>1.5369761286084338E-2</v>
      </c>
      <c r="H25" s="12">
        <f t="shared" si="4"/>
        <v>0.96870745837399597</v>
      </c>
      <c r="I25" s="14">
        <f t="shared" si="2"/>
        <v>60373567.86923077</v>
      </c>
    </row>
    <row r="26" spans="2:9" ht="17.100000000000001" customHeight="1">
      <c r="B26" s="4" t="s">
        <v>26</v>
      </c>
      <c r="C26" s="5">
        <v>15</v>
      </c>
      <c r="D26" s="10">
        <f t="shared" si="0"/>
        <v>1.753934660087463E-4</v>
      </c>
      <c r="E26" s="10">
        <f t="shared" si="3"/>
        <v>0.99978952784078967</v>
      </c>
      <c r="F26" s="11">
        <v>1268.0048307100001</v>
      </c>
      <c r="G26" s="10">
        <f t="shared" si="1"/>
        <v>8.2770691118897038E-3</v>
      </c>
      <c r="H26" s="12">
        <f t="shared" si="4"/>
        <v>0.97698452748588571</v>
      </c>
      <c r="I26" s="14">
        <f t="shared" si="2"/>
        <v>84533655.380666673</v>
      </c>
    </row>
    <row r="27" spans="2:9" ht="17.100000000000001" customHeight="1" thickBot="1">
      <c r="B27" s="6" t="s">
        <v>27</v>
      </c>
      <c r="C27" s="7">
        <v>18</v>
      </c>
      <c r="D27" s="10">
        <f t="shared" si="0"/>
        <v>2.1047215921049555E-4</v>
      </c>
      <c r="E27" s="10">
        <f t="shared" si="3"/>
        <v>1.0000000000000002</v>
      </c>
      <c r="F27" s="15">
        <v>3525.8531654699996</v>
      </c>
      <c r="G27" s="10">
        <f t="shared" si="1"/>
        <v>2.3015472514114385E-2</v>
      </c>
      <c r="H27" s="12">
        <f t="shared" si="4"/>
        <v>1</v>
      </c>
      <c r="I27" s="14">
        <f t="shared" si="2"/>
        <v>195880731.41499999</v>
      </c>
    </row>
    <row r="28" spans="2:9" ht="17.100000000000001" customHeight="1" thickTop="1" thickBot="1">
      <c r="B28" s="9" t="s">
        <v>2</v>
      </c>
      <c r="C28" s="8">
        <v>85522</v>
      </c>
      <c r="D28" s="16">
        <f>C28/$C$28</f>
        <v>1</v>
      </c>
      <c r="E28" s="17"/>
      <c r="F28" s="18">
        <v>153194.90674405001</v>
      </c>
      <c r="G28" s="16">
        <f>F28/F$28</f>
        <v>1</v>
      </c>
      <c r="H28" s="19"/>
      <c r="I28" s="20">
        <f t="shared" si="2"/>
        <v>1791292.3779150397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</vt:lpstr>
      <vt:lpstr>C.II!Área_de_impresión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2015-09-21T11:12:23Z</dcterms:modified>
</cp:coreProperties>
</file>