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V" sheetId="66" r:id="rId1"/>
  </sheets>
  <definedNames>
    <definedName name="_xlnm.Print_Area" localSheetId="0">C.IV!$B$2:$I$29</definedName>
  </definedNames>
  <calcPr calcId="145621"/>
</workbook>
</file>

<file path=xl/calcChain.xml><?xml version="1.0" encoding="utf-8"?>
<calcChain xmlns="http://schemas.openxmlformats.org/spreadsheetml/2006/main">
  <c r="I26" i="66" l="1"/>
  <c r="I27" i="66"/>
  <c r="G8" i="66"/>
  <c r="G26" i="66"/>
  <c r="G27" i="66"/>
  <c r="D8" i="66"/>
  <c r="D26" i="66"/>
  <c r="D27" i="66"/>
  <c r="I8" i="66" l="1"/>
  <c r="H8" i="66"/>
  <c r="E8" i="66"/>
  <c r="I28" i="66" l="1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G28" i="66"/>
  <c r="G9" i="66"/>
  <c r="H9" i="66" s="1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D28" i="66"/>
  <c r="D9" i="66"/>
  <c r="E9" i="66" s="1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E10" i="66" l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<sst xmlns="http://schemas.openxmlformats.org/spreadsheetml/2006/main" count="34" uniqueCount="32">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</sst>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29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28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5005</v>
      </c>
      <c r="D8" s="10">
        <f t="shared" ref="D8:D27" si="0">C8/C$28</f>
        <v>0.13480392156862744</v>
      </c>
      <c r="E8" s="10">
        <f>D8</f>
        <v>0.13480392156862744</v>
      </c>
      <c r="F8" s="11">
        <v>1276.8246641300002</v>
      </c>
      <c r="G8" s="10">
        <f t="shared" ref="G8:G27" si="1">F8/F$28</f>
        <v>0.21843403229379066</v>
      </c>
      <c r="H8" s="12">
        <f>G8</f>
        <v>0.21843403229379066</v>
      </c>
      <c r="I8" s="13">
        <f>F8*10^6/C8</f>
        <v>255109.82300299703</v>
      </c>
    </row>
    <row r="9" spans="2:9" ht="17.100000000000001" customHeight="1">
      <c r="B9" s="4" t="s">
        <v>9</v>
      </c>
      <c r="C9" s="5">
        <v>3413</v>
      </c>
      <c r="D9" s="10">
        <f t="shared" si="0"/>
        <v>9.1925231631113991E-2</v>
      </c>
      <c r="E9" s="10">
        <f>E8+D9</f>
        <v>0.22672915319974143</v>
      </c>
      <c r="F9" s="11">
        <v>285.16678875999997</v>
      </c>
      <c r="G9" s="10">
        <f t="shared" si="1"/>
        <v>4.8785188205587741E-2</v>
      </c>
      <c r="H9" s="12">
        <f>H8+G9</f>
        <v>0.26721922049937841</v>
      </c>
      <c r="I9" s="14">
        <f t="shared" ref="I9:I28" si="2">F9*10^6/C9</f>
        <v>83553.117128625847</v>
      </c>
    </row>
    <row r="10" spans="2:9" ht="17.100000000000001" customHeight="1">
      <c r="B10" s="4" t="s">
        <v>10</v>
      </c>
      <c r="C10" s="5">
        <v>3356</v>
      </c>
      <c r="D10" s="10">
        <f t="shared" si="0"/>
        <v>9.0390002154708035E-2</v>
      </c>
      <c r="E10" s="10">
        <f t="shared" ref="E10:E27" si="3">E9+D10</f>
        <v>0.31711915535444946</v>
      </c>
      <c r="F10" s="11">
        <v>270.40565144999999</v>
      </c>
      <c r="G10" s="10">
        <f t="shared" si="1"/>
        <v>4.6259912155988084E-2</v>
      </c>
      <c r="H10" s="12">
        <f t="shared" ref="H10:H27" si="4">H9+G10</f>
        <v>0.31347913265536648</v>
      </c>
      <c r="I10" s="14">
        <f t="shared" si="2"/>
        <v>80573.793638259827</v>
      </c>
    </row>
    <row r="11" spans="2:9" ht="17.100000000000001" customHeight="1">
      <c r="B11" s="4" t="s">
        <v>11</v>
      </c>
      <c r="C11" s="5">
        <v>2932</v>
      </c>
      <c r="D11" s="10">
        <f t="shared" si="0"/>
        <v>7.8970049558284849E-2</v>
      </c>
      <c r="E11" s="10">
        <f t="shared" si="3"/>
        <v>0.39608920491273431</v>
      </c>
      <c r="F11" s="11">
        <v>261.31051881999997</v>
      </c>
      <c r="G11" s="10">
        <f t="shared" si="1"/>
        <v>4.470395341675789E-2</v>
      </c>
      <c r="H11" s="12">
        <f t="shared" si="4"/>
        <v>0.35818308607212435</v>
      </c>
      <c r="I11" s="14">
        <f t="shared" si="2"/>
        <v>89123.642162346514</v>
      </c>
    </row>
    <row r="12" spans="2:9" ht="17.100000000000001" customHeight="1">
      <c r="B12" s="21" t="s">
        <v>12</v>
      </c>
      <c r="C12" s="22">
        <v>5478</v>
      </c>
      <c r="D12" s="23">
        <f t="shared" si="0"/>
        <v>0.14754363283775049</v>
      </c>
      <c r="E12" s="23">
        <f t="shared" si="3"/>
        <v>0.54363283775048477</v>
      </c>
      <c r="F12" s="24">
        <v>540.55403247000004</v>
      </c>
      <c r="G12" s="23">
        <f t="shared" si="1"/>
        <v>9.2475811520718612E-2</v>
      </c>
      <c r="H12" s="25">
        <f t="shared" si="4"/>
        <v>0.45065889759284294</v>
      </c>
      <c r="I12" s="26">
        <f t="shared" si="2"/>
        <v>98677.260399780949</v>
      </c>
    </row>
    <row r="13" spans="2:9" ht="17.100000000000001" customHeight="1">
      <c r="B13" s="4" t="s">
        <v>13</v>
      </c>
      <c r="C13" s="5">
        <v>3707</v>
      </c>
      <c r="D13" s="10">
        <f t="shared" si="0"/>
        <v>9.9843783667313085E-2</v>
      </c>
      <c r="E13" s="10">
        <f t="shared" si="3"/>
        <v>0.64347662141779782</v>
      </c>
      <c r="F13" s="11">
        <v>418.68467586999998</v>
      </c>
      <c r="G13" s="10">
        <f t="shared" si="1"/>
        <v>7.1626891756683159E-2</v>
      </c>
      <c r="H13" s="12">
        <f t="shared" si="4"/>
        <v>0.52228578934952608</v>
      </c>
      <c r="I13" s="14">
        <f t="shared" si="2"/>
        <v>112944.34202050176</v>
      </c>
    </row>
    <row r="14" spans="2:9" ht="17.100000000000001" customHeight="1">
      <c r="B14" s="4" t="s">
        <v>14</v>
      </c>
      <c r="C14" s="5">
        <v>4328</v>
      </c>
      <c r="D14" s="10">
        <f t="shared" si="0"/>
        <v>0.11656970480499892</v>
      </c>
      <c r="E14" s="10">
        <f t="shared" si="3"/>
        <v>0.76004632622279678</v>
      </c>
      <c r="F14" s="11">
        <v>561.22320844000001</v>
      </c>
      <c r="G14" s="10">
        <f t="shared" si="1"/>
        <v>9.6011811081310863E-2</v>
      </c>
      <c r="H14" s="12">
        <f t="shared" si="4"/>
        <v>0.61829760043083692</v>
      </c>
      <c r="I14" s="14">
        <f t="shared" si="2"/>
        <v>129672.64520332718</v>
      </c>
    </row>
    <row r="15" spans="2:9" ht="17.100000000000001" customHeight="1">
      <c r="B15" s="4" t="s">
        <v>15</v>
      </c>
      <c r="C15" s="5">
        <v>2574</v>
      </c>
      <c r="D15" s="10">
        <f t="shared" si="0"/>
        <v>6.9327731092436978E-2</v>
      </c>
      <c r="E15" s="10">
        <f t="shared" si="3"/>
        <v>0.82937405731523373</v>
      </c>
      <c r="F15" s="11">
        <v>384.53555095999997</v>
      </c>
      <c r="G15" s="10">
        <f t="shared" si="1"/>
        <v>6.5784796704048618E-2</v>
      </c>
      <c r="H15" s="12">
        <f t="shared" si="4"/>
        <v>0.6840823971348855</v>
      </c>
      <c r="I15" s="14">
        <f t="shared" si="2"/>
        <v>149392.21094017095</v>
      </c>
    </row>
    <row r="16" spans="2:9" ht="17.100000000000001" customHeight="1">
      <c r="B16" s="4" t="s">
        <v>16</v>
      </c>
      <c r="C16" s="5">
        <v>1536</v>
      </c>
      <c r="D16" s="10">
        <f t="shared" si="0"/>
        <v>4.1370394311570781E-2</v>
      </c>
      <c r="E16" s="10">
        <f t="shared" si="3"/>
        <v>0.87074445162680447</v>
      </c>
      <c r="F16" s="11">
        <v>224.39167005000002</v>
      </c>
      <c r="G16" s="10">
        <f t="shared" si="1"/>
        <v>3.8388025136996309E-2</v>
      </c>
      <c r="H16" s="12">
        <f t="shared" si="4"/>
        <v>0.72247042227188185</v>
      </c>
      <c r="I16" s="14">
        <f t="shared" si="2"/>
        <v>146088.32685546877</v>
      </c>
    </row>
    <row r="17" spans="2:9" ht="17.100000000000001" customHeight="1">
      <c r="B17" s="21" t="s">
        <v>17</v>
      </c>
      <c r="C17" s="22">
        <v>1026</v>
      </c>
      <c r="D17" s="23">
        <f t="shared" si="0"/>
        <v>2.7634130575307045E-2</v>
      </c>
      <c r="E17" s="23">
        <f t="shared" si="3"/>
        <v>0.89837858220211153</v>
      </c>
      <c r="F17" s="24">
        <v>182.44055015000001</v>
      </c>
      <c r="G17" s="23">
        <f t="shared" si="1"/>
        <v>3.1211196135779357E-2</v>
      </c>
      <c r="H17" s="25">
        <f t="shared" si="4"/>
        <v>0.75368161840766124</v>
      </c>
      <c r="I17" s="26">
        <f t="shared" si="2"/>
        <v>177817.30034113061</v>
      </c>
    </row>
    <row r="18" spans="2:9" ht="17.100000000000001" customHeight="1">
      <c r="B18" s="4" t="s">
        <v>18</v>
      </c>
      <c r="C18" s="5">
        <v>753</v>
      </c>
      <c r="D18" s="10">
        <f t="shared" si="0"/>
        <v>2.0281189398836458E-2</v>
      </c>
      <c r="E18" s="10">
        <f t="shared" si="3"/>
        <v>0.91865977160094803</v>
      </c>
      <c r="F18" s="11">
        <v>144.69566949</v>
      </c>
      <c r="G18" s="10">
        <f t="shared" si="1"/>
        <v>2.4753953639896402E-2</v>
      </c>
      <c r="H18" s="12">
        <f t="shared" si="4"/>
        <v>0.77843557204755764</v>
      </c>
      <c r="I18" s="14">
        <f t="shared" si="2"/>
        <v>192158.92362549802</v>
      </c>
    </row>
    <row r="19" spans="2:9" ht="17.100000000000001" customHeight="1">
      <c r="B19" s="4" t="s">
        <v>19</v>
      </c>
      <c r="C19" s="5">
        <v>494</v>
      </c>
      <c r="D19" s="10">
        <f t="shared" si="0"/>
        <v>1.330532212885154E-2</v>
      </c>
      <c r="E19" s="10">
        <f t="shared" si="3"/>
        <v>0.93196509372979952</v>
      </c>
      <c r="F19" s="11">
        <v>126.91821864000001</v>
      </c>
      <c r="G19" s="10">
        <f t="shared" si="1"/>
        <v>2.1712658791698824E-2</v>
      </c>
      <c r="H19" s="12">
        <f t="shared" si="4"/>
        <v>0.80014823083925646</v>
      </c>
      <c r="I19" s="14">
        <f t="shared" si="2"/>
        <v>256919.47093117409</v>
      </c>
    </row>
    <row r="20" spans="2:9" ht="17.100000000000001" customHeight="1">
      <c r="B20" s="4" t="s">
        <v>20</v>
      </c>
      <c r="C20" s="5">
        <v>404</v>
      </c>
      <c r="D20" s="10">
        <f t="shared" si="0"/>
        <v>1.088127558715794E-2</v>
      </c>
      <c r="E20" s="10">
        <f t="shared" si="3"/>
        <v>0.94284636931695742</v>
      </c>
      <c r="F20" s="11">
        <v>73.940390550000004</v>
      </c>
      <c r="G20" s="10">
        <f t="shared" si="1"/>
        <v>1.2649424866975914E-2</v>
      </c>
      <c r="H20" s="12">
        <f t="shared" si="4"/>
        <v>0.81279765570623241</v>
      </c>
      <c r="I20" s="14">
        <f t="shared" si="2"/>
        <v>183020.76868811881</v>
      </c>
    </row>
    <row r="21" spans="2:9" ht="17.100000000000001" customHeight="1">
      <c r="B21" s="4" t="s">
        <v>21</v>
      </c>
      <c r="C21" s="5">
        <v>1043</v>
      </c>
      <c r="D21" s="10">
        <f t="shared" si="0"/>
        <v>2.8092006033182505E-2</v>
      </c>
      <c r="E21" s="10">
        <f t="shared" si="3"/>
        <v>0.97093837535013994</v>
      </c>
      <c r="F21" s="11">
        <v>335.50090892999998</v>
      </c>
      <c r="G21" s="10">
        <f t="shared" si="1"/>
        <v>5.7396147203771612E-2</v>
      </c>
      <c r="H21" s="12">
        <f t="shared" si="4"/>
        <v>0.87019380291000403</v>
      </c>
      <c r="I21" s="14">
        <f t="shared" si="2"/>
        <v>321669.1360786194</v>
      </c>
    </row>
    <row r="22" spans="2:9" ht="17.100000000000001" customHeight="1">
      <c r="B22" s="21" t="s">
        <v>22</v>
      </c>
      <c r="C22" s="22">
        <v>382</v>
      </c>
      <c r="D22" s="23">
        <f t="shared" si="0"/>
        <v>1.0288730876966171E-2</v>
      </c>
      <c r="E22" s="23">
        <f t="shared" si="3"/>
        <v>0.98122710622710607</v>
      </c>
      <c r="F22" s="24">
        <v>136.26154016999999</v>
      </c>
      <c r="G22" s="23">
        <f t="shared" si="1"/>
        <v>2.3311076690530615E-2</v>
      </c>
      <c r="H22" s="25">
        <f t="shared" si="4"/>
        <v>0.8935048796005346</v>
      </c>
      <c r="I22" s="26">
        <f t="shared" si="2"/>
        <v>356705.60253926698</v>
      </c>
    </row>
    <row r="23" spans="2:9" ht="17.100000000000001" customHeight="1">
      <c r="B23" s="4" t="s">
        <v>23</v>
      </c>
      <c r="C23" s="5">
        <v>523</v>
      </c>
      <c r="D23" s="10">
        <f t="shared" si="0"/>
        <v>1.4086403792286145E-2</v>
      </c>
      <c r="E23" s="10">
        <f t="shared" si="3"/>
        <v>0.99531351001939217</v>
      </c>
      <c r="F23" s="11">
        <v>324.17044783999995</v>
      </c>
      <c r="G23" s="10">
        <f t="shared" si="1"/>
        <v>5.5457777454842157E-2</v>
      </c>
      <c r="H23" s="12">
        <f t="shared" si="4"/>
        <v>0.94896265705537675</v>
      </c>
      <c r="I23" s="14">
        <f t="shared" si="2"/>
        <v>619828.77216061181</v>
      </c>
    </row>
    <row r="24" spans="2:9" ht="17.100000000000001" customHeight="1">
      <c r="B24" s="4" t="s">
        <v>24</v>
      </c>
      <c r="C24" s="5">
        <v>117</v>
      </c>
      <c r="D24" s="10">
        <f t="shared" si="0"/>
        <v>3.1512605042016808E-3</v>
      </c>
      <c r="E24" s="10">
        <f t="shared" si="3"/>
        <v>0.99846477052359384</v>
      </c>
      <c r="F24" s="11">
        <v>110.81381648</v>
      </c>
      <c r="G24" s="10">
        <f t="shared" si="1"/>
        <v>1.8957582389813564E-2</v>
      </c>
      <c r="H24" s="12">
        <f t="shared" si="4"/>
        <v>0.96792023944519034</v>
      </c>
      <c r="I24" s="14">
        <f t="shared" si="2"/>
        <v>947126.63658119657</v>
      </c>
    </row>
    <row r="25" spans="2:9" ht="17.100000000000001" customHeight="1">
      <c r="B25" s="4" t="s">
        <v>25</v>
      </c>
      <c r="C25" s="5">
        <v>33</v>
      </c>
      <c r="D25" s="10">
        <f t="shared" si="0"/>
        <v>8.8881706528765351E-4</v>
      </c>
      <c r="E25" s="10">
        <f t="shared" si="3"/>
        <v>0.99935358758888149</v>
      </c>
      <c r="F25" s="11">
        <v>152.41380140999999</v>
      </c>
      <c r="G25" s="10">
        <f t="shared" si="1"/>
        <v>2.6074340631488353E-2</v>
      </c>
      <c r="H25" s="12">
        <f t="shared" si="4"/>
        <v>0.99399458007667874</v>
      </c>
      <c r="I25" s="14">
        <f t="shared" si="2"/>
        <v>4618600.042727273</v>
      </c>
    </row>
    <row r="26" spans="2:9" ht="17.100000000000001" customHeight="1">
      <c r="B26" s="4" t="s">
        <v>26</v>
      </c>
      <c r="C26" s="5">
        <v>10</v>
      </c>
      <c r="D26" s="10">
        <f t="shared" si="0"/>
        <v>2.693385046326223E-4</v>
      </c>
      <c r="E26" s="10">
        <f t="shared" si="3"/>
        <v>0.99962292609351411</v>
      </c>
      <c r="F26" s="11">
        <v>6.57156742</v>
      </c>
      <c r="G26" s="10">
        <f t="shared" si="1"/>
        <v>1.1242373446938298E-3</v>
      </c>
      <c r="H26" s="12">
        <f t="shared" si="4"/>
        <v>0.99511881742137254</v>
      </c>
      <c r="I26" s="14">
        <f t="shared" si="2"/>
        <v>657156.74199999997</v>
      </c>
    </row>
    <row r="27" spans="2:9" ht="17.100000000000001" customHeight="1" thickBot="1">
      <c r="B27" s="6" t="s">
        <v>27</v>
      </c>
      <c r="C27" s="7">
        <v>14</v>
      </c>
      <c r="D27" s="10">
        <f t="shared" si="0"/>
        <v>3.7707390648567121E-4</v>
      </c>
      <c r="E27" s="10">
        <f t="shared" si="3"/>
        <v>0.99999999999999978</v>
      </c>
      <c r="F27" s="15">
        <v>28.532249489999998</v>
      </c>
      <c r="G27" s="10">
        <f t="shared" si="1"/>
        <v>4.8811825786274103E-3</v>
      </c>
      <c r="H27" s="12">
        <f t="shared" si="4"/>
        <v>1</v>
      </c>
      <c r="I27" s="14">
        <f t="shared" si="2"/>
        <v>2038017.8207142856</v>
      </c>
    </row>
    <row r="28" spans="2:9" ht="17.100000000000001" customHeight="1" thickTop="1" thickBot="1">
      <c r="B28" s="9" t="s">
        <v>2</v>
      </c>
      <c r="C28" s="8">
        <v>37128</v>
      </c>
      <c r="D28" s="16">
        <f>C28/$C$28</f>
        <v>1</v>
      </c>
      <c r="E28" s="17"/>
      <c r="F28" s="18">
        <v>5845.3559215200003</v>
      </c>
      <c r="G28" s="16">
        <f>F28/F$28</f>
        <v>1</v>
      </c>
      <c r="H28" s="19"/>
      <c r="I28" s="20">
        <f t="shared" si="2"/>
        <v>157437.94229476407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2015-09-21T11:13:30Z</dcterms:modified>
</cp:coreProperties>
</file>