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X" sheetId="70" r:id="rId1"/>
  </sheets>
  <definedNames>
    <definedName name="_xlnm.Print_Area" localSheetId="0">C.IX!$B$2:$I$29</definedName>
  </definedNames>
  <calcPr calcId="145621"/>
</workbook>
</file>

<file path=xl/calcChain.xml><?xml version="1.0" encoding="utf-8"?>
<calcChain xmlns="http://schemas.openxmlformats.org/spreadsheetml/2006/main">
  <c r="G8" i="70" l="1"/>
  <c r="D8" i="70"/>
  <c r="I8" i="70" l="1"/>
  <c r="H8" i="70"/>
  <c r="E8" i="70"/>
  <c r="G9" i="70" l="1"/>
  <c r="H9" i="70" s="1"/>
  <c r="D9" i="70"/>
  <c r="E9" i="70" s="1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10" i="70" l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10" i="70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<sst xmlns="http://schemas.openxmlformats.org/spreadsheetml/2006/main" count="34" uniqueCount="32">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</sst>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7" borderId="3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90</v>
      </c>
      <c r="D8" s="10">
        <f t="shared" ref="D8:D28" si="0">C8/C$28</f>
        <v>1.0147705491036194E-2</v>
      </c>
      <c r="E8" s="10">
        <f>D8</f>
        <v>1.0147705491036194E-2</v>
      </c>
      <c r="F8" s="11">
        <v>1.1461530000000053E-2</v>
      </c>
      <c r="G8" s="10">
        <f t="shared" ref="G8:G28" si="1">F8/F$28</f>
        <v>2.4571487787461304E-5</v>
      </c>
      <c r="H8" s="12">
        <f>G8</f>
        <v>2.4571487787461304E-5</v>
      </c>
      <c r="I8" s="13">
        <f>F8*10^6/C8</f>
        <v>127.35033333333392</v>
      </c>
    </row>
    <row r="9" spans="2:9" ht="17.100000000000001" customHeight="1">
      <c r="B9" s="4" t="s">
        <v>9</v>
      </c>
      <c r="C9" s="5">
        <v>86</v>
      </c>
      <c r="D9" s="10">
        <f t="shared" si="0"/>
        <v>9.6966963581012512E-3</v>
      </c>
      <c r="E9" s="10">
        <f>E8+D9</f>
        <v>1.9844401849137445E-2</v>
      </c>
      <c r="F9" s="11">
        <v>1.6695490000000035E-2</v>
      </c>
      <c r="G9" s="10">
        <f t="shared" si="1"/>
        <v>3.5792169862198267E-5</v>
      </c>
      <c r="H9" s="12">
        <f>H8+G9</f>
        <v>6.0363657649659575E-5</v>
      </c>
      <c r="I9" s="14">
        <f t="shared" ref="I9:I28" si="2">F9*10^6/C9</f>
        <v>194.13360465116318</v>
      </c>
    </row>
    <row r="10" spans="2:9" ht="17.100000000000001" customHeight="1">
      <c r="B10" s="4" t="s">
        <v>10</v>
      </c>
      <c r="C10" s="5">
        <v>92</v>
      </c>
      <c r="D10" s="10">
        <f t="shared" si="0"/>
        <v>1.0373210057503664E-2</v>
      </c>
      <c r="E10" s="10">
        <f>E9+D10</f>
        <v>3.0217611906641108E-2</v>
      </c>
      <c r="F10" s="11">
        <v>4.011927999999898E-2</v>
      </c>
      <c r="G10" s="10">
        <f t="shared" si="1"/>
        <v>8.6008621760071374E-5</v>
      </c>
      <c r="H10" s="12">
        <f>H9+G10</f>
        <v>1.4637227940973095E-4</v>
      </c>
      <c r="I10" s="14">
        <f t="shared" si="2"/>
        <v>436.07913043477151</v>
      </c>
    </row>
    <row r="11" spans="2:9" ht="17.100000000000001" customHeight="1">
      <c r="B11" s="4" t="s">
        <v>11</v>
      </c>
      <c r="C11" s="5">
        <v>96</v>
      </c>
      <c r="D11" s="10">
        <f t="shared" si="0"/>
        <v>1.0824219190438607E-2</v>
      </c>
      <c r="E11" s="10">
        <f t="shared" ref="E11:E27" si="3">E10+D11</f>
        <v>4.1041831097079713E-2</v>
      </c>
      <c r="F11" s="11">
        <v>6.0004049999999864E-2</v>
      </c>
      <c r="G11" s="10">
        <f t="shared" si="1"/>
        <v>1.286380423707138E-4</v>
      </c>
      <c r="H11" s="12">
        <f t="shared" ref="H11:H27" si="4">H10+G11</f>
        <v>2.7501032178044475E-4</v>
      </c>
      <c r="I11" s="14">
        <f t="shared" si="2"/>
        <v>625.04218749999859</v>
      </c>
    </row>
    <row r="12" spans="2:9" ht="17.100000000000001" customHeight="1">
      <c r="B12" s="21" t="s">
        <v>12</v>
      </c>
      <c r="C12" s="22">
        <v>246</v>
      </c>
      <c r="D12" s="23">
        <f t="shared" si="0"/>
        <v>2.7737061675498928E-2</v>
      </c>
      <c r="E12" s="23">
        <f t="shared" si="3"/>
        <v>6.8778892772578648E-2</v>
      </c>
      <c r="F12" s="24">
        <v>0.28214726000000212</v>
      </c>
      <c r="G12" s="23">
        <f t="shared" si="1"/>
        <v>6.0487369080355674E-4</v>
      </c>
      <c r="H12" s="25">
        <f t="shared" si="4"/>
        <v>8.7988401258400149E-4</v>
      </c>
      <c r="I12" s="26">
        <f t="shared" si="2"/>
        <v>1146.9400813008215</v>
      </c>
    </row>
    <row r="13" spans="2:9" ht="17.100000000000001" customHeight="1">
      <c r="B13" s="4" t="s">
        <v>13</v>
      </c>
      <c r="C13" s="5">
        <v>275</v>
      </c>
      <c r="D13" s="10">
        <f t="shared" si="0"/>
        <v>3.1006877889277258E-2</v>
      </c>
      <c r="E13" s="10">
        <f t="shared" si="3"/>
        <v>9.9785770661855899E-2</v>
      </c>
      <c r="F13" s="11">
        <v>0.54304241000000175</v>
      </c>
      <c r="G13" s="10">
        <f t="shared" si="1"/>
        <v>1.164186626513959E-3</v>
      </c>
      <c r="H13" s="12">
        <f t="shared" si="4"/>
        <v>2.0440706390979606E-3</v>
      </c>
      <c r="I13" s="14">
        <f t="shared" si="2"/>
        <v>1974.6996727272792</v>
      </c>
    </row>
    <row r="14" spans="2:9" ht="17.100000000000001" customHeight="1">
      <c r="B14" s="4" t="s">
        <v>14</v>
      </c>
      <c r="C14" s="5">
        <v>712</v>
      </c>
      <c r="D14" s="10">
        <f t="shared" si="0"/>
        <v>8.0279625662419668E-2</v>
      </c>
      <c r="E14" s="10">
        <f t="shared" si="3"/>
        <v>0.18006539632427557</v>
      </c>
      <c r="F14" s="11">
        <v>2.1912422400000011</v>
      </c>
      <c r="G14" s="10">
        <f t="shared" si="1"/>
        <v>4.6976347782127807E-3</v>
      </c>
      <c r="H14" s="12">
        <f t="shared" si="4"/>
        <v>6.7417054173107413E-3</v>
      </c>
      <c r="I14" s="14">
        <f t="shared" si="2"/>
        <v>3077.5874157303388</v>
      </c>
    </row>
    <row r="15" spans="2:9" ht="17.100000000000001" customHeight="1">
      <c r="B15" s="4" t="s">
        <v>15</v>
      </c>
      <c r="C15" s="5">
        <v>943</v>
      </c>
      <c r="D15" s="10">
        <f t="shared" si="0"/>
        <v>0.10632540308941256</v>
      </c>
      <c r="E15" s="10">
        <f t="shared" si="3"/>
        <v>0.28639079941368811</v>
      </c>
      <c r="F15" s="11">
        <v>4.9308316499999947</v>
      </c>
      <c r="G15" s="10">
        <f t="shared" si="1"/>
        <v>1.0570828647658907E-2</v>
      </c>
      <c r="H15" s="12">
        <f t="shared" si="4"/>
        <v>1.7312534064969649E-2</v>
      </c>
      <c r="I15" s="14">
        <f t="shared" si="2"/>
        <v>5228.8776776245968</v>
      </c>
    </row>
    <row r="16" spans="2:9" ht="17.100000000000001" customHeight="1">
      <c r="B16" s="4" t="s">
        <v>16</v>
      </c>
      <c r="C16" s="5">
        <v>973</v>
      </c>
      <c r="D16" s="10">
        <f t="shared" si="0"/>
        <v>0.10970797158642462</v>
      </c>
      <c r="E16" s="10">
        <f t="shared" si="3"/>
        <v>0.3960987710001127</v>
      </c>
      <c r="F16" s="11">
        <v>7.4246026000000001</v>
      </c>
      <c r="G16" s="10">
        <f t="shared" si="1"/>
        <v>1.5917031331127048E-2</v>
      </c>
      <c r="H16" s="12">
        <f t="shared" si="4"/>
        <v>3.32295653960967E-2</v>
      </c>
      <c r="I16" s="14">
        <f t="shared" si="2"/>
        <v>7630.6295991778006</v>
      </c>
    </row>
    <row r="17" spans="2:9" ht="17.100000000000001" customHeight="1">
      <c r="B17" s="21" t="s">
        <v>17</v>
      </c>
      <c r="C17" s="22">
        <v>879</v>
      </c>
      <c r="D17" s="23">
        <f t="shared" si="0"/>
        <v>9.9109256962453485E-2</v>
      </c>
      <c r="E17" s="23">
        <f t="shared" si="3"/>
        <v>0.49520802796256619</v>
      </c>
      <c r="F17" s="24">
        <v>9.5942865899999958</v>
      </c>
      <c r="G17" s="23">
        <f t="shared" si="1"/>
        <v>2.0568449044376061E-2</v>
      </c>
      <c r="H17" s="25">
        <f t="shared" si="4"/>
        <v>5.3798014440472761E-2</v>
      </c>
      <c r="I17" s="26">
        <f t="shared" si="2"/>
        <v>10915.001808873716</v>
      </c>
    </row>
    <row r="18" spans="2:9" ht="17.100000000000001" customHeight="1">
      <c r="B18" s="4" t="s">
        <v>18</v>
      </c>
      <c r="C18" s="5">
        <v>745</v>
      </c>
      <c r="D18" s="10">
        <f t="shared" si="0"/>
        <v>8.4000451009132934E-2</v>
      </c>
      <c r="E18" s="10">
        <f t="shared" si="3"/>
        <v>0.57920847897169914</v>
      </c>
      <c r="F18" s="11">
        <v>11.174489880000003</v>
      </c>
      <c r="G18" s="10">
        <f t="shared" si="1"/>
        <v>2.3956124672493875E-2</v>
      </c>
      <c r="H18" s="12">
        <f t="shared" si="4"/>
        <v>7.7754139112966636E-2</v>
      </c>
      <c r="I18" s="14">
        <f t="shared" si="2"/>
        <v>14999.315275167788</v>
      </c>
    </row>
    <row r="19" spans="2:9" ht="17.100000000000001" customHeight="1">
      <c r="B19" s="4" t="s">
        <v>19</v>
      </c>
      <c r="C19" s="5">
        <v>562</v>
      </c>
      <c r="D19" s="10">
        <f t="shared" si="0"/>
        <v>6.3366783177359345E-2</v>
      </c>
      <c r="E19" s="10">
        <f t="shared" si="3"/>
        <v>0.64257526214905847</v>
      </c>
      <c r="F19" s="11">
        <v>11.338690420000002</v>
      </c>
      <c r="G19" s="10">
        <f t="shared" si="1"/>
        <v>2.4308141511720796E-2</v>
      </c>
      <c r="H19" s="12">
        <f t="shared" si="4"/>
        <v>0.10206228062468743</v>
      </c>
      <c r="I19" s="14">
        <f t="shared" si="2"/>
        <v>20175.605729537368</v>
      </c>
    </row>
    <row r="20" spans="2:9" ht="17.100000000000001" customHeight="1">
      <c r="B20" s="4" t="s">
        <v>20</v>
      </c>
      <c r="C20" s="5">
        <v>479</v>
      </c>
      <c r="D20" s="10">
        <f t="shared" si="0"/>
        <v>5.4008343668959298E-2</v>
      </c>
      <c r="E20" s="10">
        <f t="shared" si="3"/>
        <v>0.69658360581801781</v>
      </c>
      <c r="F20" s="11">
        <v>12.433725729999995</v>
      </c>
      <c r="G20" s="10">
        <f t="shared" si="1"/>
        <v>2.6655703028071895E-2</v>
      </c>
      <c r="H20" s="12">
        <f t="shared" si="4"/>
        <v>0.12871798365275933</v>
      </c>
      <c r="I20" s="14">
        <f t="shared" si="2"/>
        <v>25957.673757828798</v>
      </c>
    </row>
    <row r="21" spans="2:9" ht="17.100000000000001" customHeight="1">
      <c r="B21" s="4" t="s">
        <v>21</v>
      </c>
      <c r="C21" s="5">
        <v>1356</v>
      </c>
      <c r="D21" s="10">
        <f t="shared" si="0"/>
        <v>0.1528920960649453</v>
      </c>
      <c r="E21" s="10">
        <f t="shared" si="3"/>
        <v>0.84947570188296306</v>
      </c>
      <c r="F21" s="11">
        <v>57.934660870000002</v>
      </c>
      <c r="G21" s="10">
        <f t="shared" si="1"/>
        <v>0.12420163905149756</v>
      </c>
      <c r="H21" s="12">
        <f t="shared" si="4"/>
        <v>0.25291962270425689</v>
      </c>
      <c r="I21" s="14">
        <f t="shared" si="2"/>
        <v>42724.676157817114</v>
      </c>
    </row>
    <row r="22" spans="2:9" ht="17.100000000000001" customHeight="1">
      <c r="B22" s="21" t="s">
        <v>22</v>
      </c>
      <c r="C22" s="22">
        <v>471</v>
      </c>
      <c r="D22" s="23">
        <f t="shared" si="0"/>
        <v>5.3106325403089412E-2</v>
      </c>
      <c r="E22" s="23">
        <f t="shared" si="3"/>
        <v>0.90258202728605252</v>
      </c>
      <c r="F22" s="24">
        <v>38.073862269999999</v>
      </c>
      <c r="G22" s="23">
        <f t="shared" si="1"/>
        <v>8.1623608871484385E-2</v>
      </c>
      <c r="H22" s="25">
        <f t="shared" si="4"/>
        <v>0.33454323157574128</v>
      </c>
      <c r="I22" s="26">
        <f t="shared" si="2"/>
        <v>80836.225626326952</v>
      </c>
    </row>
    <row r="23" spans="2:9" ht="17.100000000000001" customHeight="1">
      <c r="B23" s="4" t="s">
        <v>23</v>
      </c>
      <c r="C23" s="5">
        <v>661</v>
      </c>
      <c r="D23" s="10">
        <f t="shared" si="0"/>
        <v>7.4529259217499158E-2</v>
      </c>
      <c r="E23" s="10">
        <f t="shared" si="3"/>
        <v>0.97711128650355172</v>
      </c>
      <c r="F23" s="11">
        <v>121.11823552</v>
      </c>
      <c r="G23" s="10">
        <f t="shared" si="1"/>
        <v>0.25965601843022074</v>
      </c>
      <c r="H23" s="12">
        <f t="shared" si="4"/>
        <v>0.59419925000596208</v>
      </c>
      <c r="I23" s="14">
        <f t="shared" si="2"/>
        <v>183234.84950075642</v>
      </c>
    </row>
    <row r="24" spans="2:9" ht="17.100000000000001" customHeight="1">
      <c r="B24" s="4" t="s">
        <v>24</v>
      </c>
      <c r="C24" s="5">
        <v>141</v>
      </c>
      <c r="D24" s="10">
        <f t="shared" si="0"/>
        <v>1.5898071935956704E-2</v>
      </c>
      <c r="E24" s="10">
        <f t="shared" si="3"/>
        <v>0.99300935843950844</v>
      </c>
      <c r="F24" s="11">
        <v>79.427150499999996</v>
      </c>
      <c r="G24" s="10">
        <f t="shared" si="1"/>
        <v>0.17027772544360062</v>
      </c>
      <c r="H24" s="12">
        <f t="shared" si="4"/>
        <v>0.76447697544956272</v>
      </c>
      <c r="I24" s="14">
        <f t="shared" si="2"/>
        <v>563313.12411347521</v>
      </c>
    </row>
    <row r="25" spans="2:9" ht="17.100000000000001" customHeight="1">
      <c r="B25" s="4" t="s">
        <v>25</v>
      </c>
      <c r="C25" s="5">
        <v>34</v>
      </c>
      <c r="D25" s="10">
        <f t="shared" si="0"/>
        <v>3.8335776299470064E-3</v>
      </c>
      <c r="E25" s="10">
        <f t="shared" si="3"/>
        <v>0.9968429360694554</v>
      </c>
      <c r="F25" s="11">
        <v>31.368870749999999</v>
      </c>
      <c r="G25" s="10">
        <f t="shared" si="1"/>
        <v>6.7249296083513585E-2</v>
      </c>
      <c r="H25" s="12">
        <f t="shared" si="4"/>
        <v>0.83172627153307632</v>
      </c>
      <c r="I25" s="14">
        <f t="shared" si="2"/>
        <v>922613.8455882353</v>
      </c>
    </row>
    <row r="26" spans="2:9" ht="17.100000000000001" customHeight="1">
      <c r="B26" s="4" t="s">
        <v>26</v>
      </c>
      <c r="C26" s="5">
        <v>12</v>
      </c>
      <c r="D26" s="10">
        <f t="shared" si="0"/>
        <v>1.3530273988048259E-3</v>
      </c>
      <c r="E26" s="10">
        <f t="shared" si="3"/>
        <v>0.99819596346826023</v>
      </c>
      <c r="F26" s="11">
        <v>19.802628589999998</v>
      </c>
      <c r="G26" s="10">
        <f t="shared" si="1"/>
        <v>4.2453323994162621E-2</v>
      </c>
      <c r="H26" s="12">
        <f t="shared" si="4"/>
        <v>0.8741795955272389</v>
      </c>
      <c r="I26" s="14">
        <f t="shared" si="2"/>
        <v>1650219.0491666663</v>
      </c>
    </row>
    <row r="27" spans="2:9" ht="17.100000000000001" customHeight="1" thickBot="1">
      <c r="B27" s="6" t="s">
        <v>27</v>
      </c>
      <c r="C27" s="7">
        <v>16</v>
      </c>
      <c r="D27" s="10">
        <f t="shared" si="0"/>
        <v>1.8040365317397676E-3</v>
      </c>
      <c r="E27" s="10">
        <f t="shared" si="3"/>
        <v>1</v>
      </c>
      <c r="F27" s="15">
        <v>58.689744509999997</v>
      </c>
      <c r="G27" s="10">
        <f t="shared" si="1"/>
        <v>0.12582040447276083</v>
      </c>
      <c r="H27" s="12">
        <f t="shared" si="4"/>
        <v>0.99999999999999978</v>
      </c>
      <c r="I27" s="14">
        <f t="shared" si="2"/>
        <v>3668109.0318749999</v>
      </c>
    </row>
    <row r="28" spans="2:9" ht="17.100000000000001" customHeight="1" thickTop="1" thickBot="1">
      <c r="B28" s="9" t="s">
        <v>2</v>
      </c>
      <c r="C28" s="8">
        <v>8869</v>
      </c>
      <c r="D28" s="16">
        <f t="shared" si="0"/>
        <v>1</v>
      </c>
      <c r="E28" s="17"/>
      <c r="F28" s="18">
        <v>466.45649214000014</v>
      </c>
      <c r="G28" s="16">
        <f t="shared" si="1"/>
        <v>1</v>
      </c>
      <c r="H28" s="19"/>
      <c r="I28" s="20">
        <f t="shared" si="2"/>
        <v>52594.034517984008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G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2015-09-21T11:17:08Z</dcterms:modified>
</cp:coreProperties>
</file>