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" sheetId="67" r:id="rId1"/>
  </sheets>
  <definedNames>
    <definedName name="_xlnm.Print_Area" localSheetId="0">C.V!$B$2:$I$28</definedName>
  </definedNames>
  <calcPr calcId="145621"/>
</workbook>
</file>

<file path=xl/calcChain.xml><?xml version="1.0" encoding="utf-8"?>
<calcChain xmlns="http://schemas.openxmlformats.org/spreadsheetml/2006/main">
  <c r="G8" i="67" l="1"/>
  <c r="D8" i="67"/>
  <c r="I8" i="67" l="1"/>
  <c r="H8" i="67"/>
  <c r="E8" i="67"/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G28" i="67"/>
  <c r="G9" i="67"/>
  <c r="H9" i="67" s="1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9" i="67"/>
  <c r="E9" i="67" s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10" i="67" l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<sst xmlns="http://schemas.openxmlformats.org/spreadsheetml/2006/main" count="34" uniqueCount="32">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</sst>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12989</v>
      </c>
      <c r="D8" s="10">
        <f t="shared" ref="D8:D27" si="0">C8/C$28</f>
        <v>0.15234219230137694</v>
      </c>
      <c r="E8" s="10">
        <f>D8</f>
        <v>0.15234219230137694</v>
      </c>
      <c r="F8" s="11">
        <v>6875.2897025200009</v>
      </c>
      <c r="G8" s="10">
        <f t="shared" ref="G8:G27" si="1">F8/F$28</f>
        <v>4.6573105941464882E-2</v>
      </c>
      <c r="H8" s="12">
        <f>G8</f>
        <v>4.6573105941464882E-2</v>
      </c>
      <c r="I8" s="13">
        <f>F8*10^6/C8</f>
        <v>529316.32169682044</v>
      </c>
    </row>
    <row r="9" spans="2:9" ht="17.100000000000001" customHeight="1">
      <c r="B9" s="4" t="s">
        <v>9</v>
      </c>
      <c r="C9" s="5">
        <v>9695</v>
      </c>
      <c r="D9" s="10">
        <f t="shared" si="0"/>
        <v>0.11370833431071287</v>
      </c>
      <c r="E9" s="10">
        <f>E8+D9</f>
        <v>0.26605052661208983</v>
      </c>
      <c r="F9" s="11">
        <v>7273.7402981899995</v>
      </c>
      <c r="G9" s="10">
        <f t="shared" si="1"/>
        <v>4.9272204104234212E-2</v>
      </c>
      <c r="H9" s="12">
        <f>H8+G9</f>
        <v>9.58453100456991E-2</v>
      </c>
      <c r="I9" s="14">
        <f t="shared" ref="I9:I28" si="2">F9*10^6/C9</f>
        <v>750256.86417637952</v>
      </c>
    </row>
    <row r="10" spans="2:9" ht="17.100000000000001" customHeight="1">
      <c r="B10" s="4" t="s">
        <v>10</v>
      </c>
      <c r="C10" s="5">
        <v>8820</v>
      </c>
      <c r="D10" s="10">
        <f t="shared" si="0"/>
        <v>0.10344584926461964</v>
      </c>
      <c r="E10" s="10">
        <f t="shared" ref="E10:E27" si="3">E9+D10</f>
        <v>0.36949637587670947</v>
      </c>
      <c r="F10" s="11">
        <v>7485.59221075</v>
      </c>
      <c r="G10" s="10">
        <f t="shared" si="1"/>
        <v>5.0707285678170282E-2</v>
      </c>
      <c r="H10" s="12">
        <f t="shared" ref="H10:H27" si="4">H9+G10</f>
        <v>0.14655259572386939</v>
      </c>
      <c r="I10" s="14">
        <f t="shared" si="2"/>
        <v>848706.59985827666</v>
      </c>
    </row>
    <row r="11" spans="2:9" ht="17.100000000000001" customHeight="1">
      <c r="B11" s="4" t="s">
        <v>11</v>
      </c>
      <c r="C11" s="5">
        <v>7407</v>
      </c>
      <c r="D11" s="10">
        <f t="shared" si="0"/>
        <v>8.6873401984471396E-2</v>
      </c>
      <c r="E11" s="10">
        <f t="shared" si="3"/>
        <v>0.45636977786118088</v>
      </c>
      <c r="F11" s="11">
        <v>7025.5514817700005</v>
      </c>
      <c r="G11" s="10">
        <f t="shared" si="1"/>
        <v>4.7590976906436468E-2</v>
      </c>
      <c r="H11" s="12">
        <f t="shared" si="4"/>
        <v>0.19414357263030585</v>
      </c>
      <c r="I11" s="14">
        <f t="shared" si="2"/>
        <v>948501.61762791965</v>
      </c>
    </row>
    <row r="12" spans="2:9" ht="17.100000000000001" customHeight="1">
      <c r="B12" s="21" t="s">
        <v>12</v>
      </c>
      <c r="C12" s="22">
        <v>13157</v>
      </c>
      <c r="D12" s="23">
        <f t="shared" si="0"/>
        <v>0.15431258943022683</v>
      </c>
      <c r="E12" s="23">
        <f t="shared" si="3"/>
        <v>0.61068236729140768</v>
      </c>
      <c r="F12" s="24">
        <v>14674.31443194</v>
      </c>
      <c r="G12" s="23">
        <f t="shared" si="1"/>
        <v>9.9403578645800419E-2</v>
      </c>
      <c r="H12" s="25">
        <f t="shared" si="4"/>
        <v>0.29354715127610626</v>
      </c>
      <c r="I12" s="26">
        <f t="shared" si="2"/>
        <v>1115323.7388416813</v>
      </c>
    </row>
    <row r="13" spans="2:9" ht="17.100000000000001" customHeight="1">
      <c r="B13" s="4" t="s">
        <v>13</v>
      </c>
      <c r="C13" s="5">
        <v>8175</v>
      </c>
      <c r="D13" s="10">
        <f t="shared" si="0"/>
        <v>9.5880931716356643E-2</v>
      </c>
      <c r="E13" s="10">
        <f t="shared" si="3"/>
        <v>0.70656329900776438</v>
      </c>
      <c r="F13" s="11">
        <v>11163.070295649999</v>
      </c>
      <c r="G13" s="10">
        <f t="shared" si="1"/>
        <v>7.5618465258383005E-2</v>
      </c>
      <c r="H13" s="12">
        <f t="shared" si="4"/>
        <v>0.36916561653448926</v>
      </c>
      <c r="I13" s="14">
        <f t="shared" si="2"/>
        <v>1365513.1860122324</v>
      </c>
    </row>
    <row r="14" spans="2:9" ht="17.100000000000001" customHeight="1">
      <c r="B14" s="4" t="s">
        <v>14</v>
      </c>
      <c r="C14" s="5">
        <v>8851</v>
      </c>
      <c r="D14" s="10">
        <f t="shared" si="0"/>
        <v>0.1038094344491098</v>
      </c>
      <c r="E14" s="10">
        <f t="shared" si="3"/>
        <v>0.81037273345687422</v>
      </c>
      <c r="F14" s="11">
        <v>15226.92800059</v>
      </c>
      <c r="G14" s="10">
        <f t="shared" si="1"/>
        <v>0.10314697439943595</v>
      </c>
      <c r="H14" s="12">
        <f t="shared" si="4"/>
        <v>0.47231259093392519</v>
      </c>
      <c r="I14" s="14">
        <f t="shared" si="2"/>
        <v>1720362.4449881369</v>
      </c>
    </row>
    <row r="15" spans="2:9" ht="17.100000000000001" customHeight="1">
      <c r="B15" s="4" t="s">
        <v>15</v>
      </c>
      <c r="C15" s="5">
        <v>4991</v>
      </c>
      <c r="D15" s="10">
        <f t="shared" si="0"/>
        <v>5.8537214702915716E-2</v>
      </c>
      <c r="E15" s="10">
        <f t="shared" si="3"/>
        <v>0.86890994815978995</v>
      </c>
      <c r="F15" s="11">
        <v>11122.642886559999</v>
      </c>
      <c r="G15" s="10">
        <f t="shared" si="1"/>
        <v>7.5344610615458302E-2</v>
      </c>
      <c r="H15" s="12">
        <f t="shared" si="4"/>
        <v>0.54765720154938347</v>
      </c>
      <c r="I15" s="14">
        <f t="shared" si="2"/>
        <v>2228539.9492205968</v>
      </c>
    </row>
    <row r="16" spans="2:9" ht="17.100000000000001" customHeight="1">
      <c r="B16" s="4" t="s">
        <v>16</v>
      </c>
      <c r="C16" s="5">
        <v>2955</v>
      </c>
      <c r="D16" s="10">
        <f t="shared" si="0"/>
        <v>3.4657878069949098E-2</v>
      </c>
      <c r="E16" s="10">
        <f t="shared" si="3"/>
        <v>0.90356782622973908</v>
      </c>
      <c r="F16" s="11">
        <v>8054.5218248599995</v>
      </c>
      <c r="G16" s="10">
        <f t="shared" si="1"/>
        <v>5.4561206071004037E-2</v>
      </c>
      <c r="H16" s="12">
        <f t="shared" si="4"/>
        <v>0.60221840762038747</v>
      </c>
      <c r="I16" s="14">
        <f t="shared" si="2"/>
        <v>2725726.5058747884</v>
      </c>
    </row>
    <row r="17" spans="2:9" ht="17.100000000000001" customHeight="1">
      <c r="B17" s="21" t="s">
        <v>17</v>
      </c>
      <c r="C17" s="22">
        <v>1873</v>
      </c>
      <c r="D17" s="23">
        <f t="shared" si="0"/>
        <v>2.1967582275808684E-2</v>
      </c>
      <c r="E17" s="23">
        <f t="shared" si="3"/>
        <v>0.92553540850554772</v>
      </c>
      <c r="F17" s="24">
        <v>6054.0969972900002</v>
      </c>
      <c r="G17" s="23">
        <f t="shared" si="1"/>
        <v>4.1010359277129142E-2</v>
      </c>
      <c r="H17" s="25">
        <f t="shared" si="4"/>
        <v>0.64322876689751662</v>
      </c>
      <c r="I17" s="26">
        <f t="shared" si="2"/>
        <v>3232299.5180405765</v>
      </c>
    </row>
    <row r="18" spans="2:9" ht="17.100000000000001" customHeight="1">
      <c r="B18" s="4" t="s">
        <v>18</v>
      </c>
      <c r="C18" s="5">
        <v>1311</v>
      </c>
      <c r="D18" s="10">
        <f t="shared" si="0"/>
        <v>1.537613473763224E-2</v>
      </c>
      <c r="E18" s="10">
        <f t="shared" si="3"/>
        <v>0.94091154324317994</v>
      </c>
      <c r="F18" s="11">
        <v>4908.2578651599997</v>
      </c>
      <c r="G18" s="10">
        <f t="shared" si="1"/>
        <v>3.3248462745989998E-2</v>
      </c>
      <c r="H18" s="12">
        <f t="shared" si="4"/>
        <v>0.67647722964350665</v>
      </c>
      <c r="I18" s="14">
        <f t="shared" si="2"/>
        <v>3743903.7873073989</v>
      </c>
    </row>
    <row r="19" spans="2:9" ht="17.100000000000001" customHeight="1">
      <c r="B19" s="4" t="s">
        <v>19</v>
      </c>
      <c r="C19" s="5">
        <v>880</v>
      </c>
      <c r="D19" s="10">
        <f t="shared" si="0"/>
        <v>1.0321127817785179E-2</v>
      </c>
      <c r="E19" s="10">
        <f t="shared" si="3"/>
        <v>0.9512326710609651</v>
      </c>
      <c r="F19" s="11">
        <v>3712.2066490300003</v>
      </c>
      <c r="G19" s="10">
        <f t="shared" si="1"/>
        <v>2.5146430335657784E-2</v>
      </c>
      <c r="H19" s="12">
        <f t="shared" si="4"/>
        <v>0.70162365997916443</v>
      </c>
      <c r="I19" s="14">
        <f t="shared" si="2"/>
        <v>4218416.6466250001</v>
      </c>
    </row>
    <row r="20" spans="2:9" ht="17.100000000000001" customHeight="1">
      <c r="B20" s="4" t="s">
        <v>20</v>
      </c>
      <c r="C20" s="5">
        <v>693</v>
      </c>
      <c r="D20" s="10">
        <f t="shared" si="0"/>
        <v>8.1278881565058289E-3</v>
      </c>
      <c r="E20" s="10">
        <f t="shared" si="3"/>
        <v>0.95936055921747088</v>
      </c>
      <c r="F20" s="11">
        <v>3281.3680158000002</v>
      </c>
      <c r="G20" s="10">
        <f t="shared" si="1"/>
        <v>2.2227936108172051E-2</v>
      </c>
      <c r="H20" s="12">
        <f t="shared" si="4"/>
        <v>0.72385159608733651</v>
      </c>
      <c r="I20" s="14">
        <f t="shared" si="2"/>
        <v>4735018.7818181822</v>
      </c>
    </row>
    <row r="21" spans="2:9" ht="17.100000000000001" customHeight="1">
      <c r="B21" s="4" t="s">
        <v>21</v>
      </c>
      <c r="C21" s="5">
        <v>1796</v>
      </c>
      <c r="D21" s="10">
        <f t="shared" si="0"/>
        <v>2.1064483591752482E-2</v>
      </c>
      <c r="E21" s="10">
        <f t="shared" si="3"/>
        <v>0.98042504280922338</v>
      </c>
      <c r="F21" s="11">
        <v>10821.709381999999</v>
      </c>
      <c r="G21" s="10">
        <f t="shared" si="1"/>
        <v>7.3306091717255051E-2</v>
      </c>
      <c r="H21" s="12">
        <f t="shared" si="4"/>
        <v>0.79715768780459162</v>
      </c>
      <c r="I21" s="14">
        <f t="shared" si="2"/>
        <v>6025450.6581291761</v>
      </c>
    </row>
    <row r="22" spans="2:9" ht="17.100000000000001" customHeight="1">
      <c r="B22" s="21" t="s">
        <v>22</v>
      </c>
      <c r="C22" s="22">
        <v>616</v>
      </c>
      <c r="D22" s="23">
        <f t="shared" si="0"/>
        <v>7.224789472449626E-3</v>
      </c>
      <c r="E22" s="23">
        <f t="shared" si="3"/>
        <v>0.98764983228167302</v>
      </c>
      <c r="F22" s="24">
        <v>5274.8217209100003</v>
      </c>
      <c r="G22" s="23">
        <f t="shared" si="1"/>
        <v>3.5731560626490834E-2</v>
      </c>
      <c r="H22" s="25">
        <f t="shared" si="4"/>
        <v>0.83288924843108247</v>
      </c>
      <c r="I22" s="26">
        <f t="shared" si="2"/>
        <v>8563022.2742045447</v>
      </c>
    </row>
    <row r="23" spans="2:9" ht="17.100000000000001" customHeight="1">
      <c r="B23" s="4" t="s">
        <v>23</v>
      </c>
      <c r="C23" s="5">
        <v>807</v>
      </c>
      <c r="D23" s="10">
        <f t="shared" si="0"/>
        <v>9.4649433510825449E-3</v>
      </c>
      <c r="E23" s="10">
        <f t="shared" si="3"/>
        <v>0.99711477563275552</v>
      </c>
      <c r="F23" s="11">
        <v>11751.578620260001</v>
      </c>
      <c r="G23" s="10">
        <f t="shared" si="1"/>
        <v>7.9605011532854833E-2</v>
      </c>
      <c r="H23" s="12">
        <f t="shared" si="4"/>
        <v>0.91249425996393729</v>
      </c>
      <c r="I23" s="14">
        <f t="shared" si="2"/>
        <v>14562055.291524164</v>
      </c>
    </row>
    <row r="24" spans="2:9" ht="17.100000000000001" customHeight="1">
      <c r="B24" s="4" t="s">
        <v>24</v>
      </c>
      <c r="C24" s="5">
        <v>174</v>
      </c>
      <c r="D24" s="10">
        <f t="shared" si="0"/>
        <v>2.0407684548802516E-3</v>
      </c>
      <c r="E24" s="10">
        <f t="shared" si="3"/>
        <v>0.99915554408763574</v>
      </c>
      <c r="F24" s="11">
        <v>5957.0031035600005</v>
      </c>
      <c r="G24" s="10">
        <f t="shared" si="1"/>
        <v>4.0352646745059527E-2</v>
      </c>
      <c r="H24" s="12">
        <f t="shared" si="4"/>
        <v>0.95284690670899685</v>
      </c>
      <c r="I24" s="14">
        <f t="shared" si="2"/>
        <v>34235650.020459771</v>
      </c>
    </row>
    <row r="25" spans="2:9" ht="17.100000000000001" customHeight="1">
      <c r="B25" s="4" t="s">
        <v>25</v>
      </c>
      <c r="C25" s="5">
        <v>39</v>
      </c>
      <c r="D25" s="10">
        <f t="shared" si="0"/>
        <v>4.5741361919729776E-4</v>
      </c>
      <c r="E25" s="10">
        <f t="shared" si="3"/>
        <v>0.99961295770683301</v>
      </c>
      <c r="F25" s="11">
        <v>2202.1553454899999</v>
      </c>
      <c r="G25" s="10">
        <f t="shared" si="1"/>
        <v>1.4917366197307611E-2</v>
      </c>
      <c r="H25" s="12">
        <f t="shared" si="4"/>
        <v>0.96776427290630451</v>
      </c>
      <c r="I25" s="14">
        <f t="shared" si="2"/>
        <v>56465521.679230765</v>
      </c>
    </row>
    <row r="26" spans="2:9" ht="17.100000000000001" customHeight="1">
      <c r="B26" s="4" t="s">
        <v>26</v>
      </c>
      <c r="C26" s="5">
        <v>15</v>
      </c>
      <c r="D26" s="10">
        <f t="shared" si="0"/>
        <v>1.7592831507588376E-4</v>
      </c>
      <c r="E26" s="10">
        <f t="shared" si="3"/>
        <v>0.99978888602190885</v>
      </c>
      <c r="F26" s="11">
        <v>1261.43326329</v>
      </c>
      <c r="G26" s="10">
        <f t="shared" si="1"/>
        <v>8.5449293849769997E-3</v>
      </c>
      <c r="H26" s="12">
        <f t="shared" si="4"/>
        <v>0.97630920229128149</v>
      </c>
      <c r="I26" s="14">
        <f t="shared" si="2"/>
        <v>84095550.885999992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2.1111397809106051E-4</v>
      </c>
      <c r="E27" s="10">
        <f t="shared" si="3"/>
        <v>0.99999999999999989</v>
      </c>
      <c r="F27" s="15">
        <v>3497.3209159799999</v>
      </c>
      <c r="G27" s="10">
        <f t="shared" si="1"/>
        <v>2.3690797708718615E-2</v>
      </c>
      <c r="H27" s="12">
        <f t="shared" si="4"/>
        <v>1</v>
      </c>
      <c r="I27" s="14">
        <f t="shared" si="2"/>
        <v>194295606.44333333</v>
      </c>
    </row>
    <row r="28" spans="2:9" ht="17.100000000000001" customHeight="1" thickTop="1" thickBot="1">
      <c r="B28" s="9" t="s">
        <v>2</v>
      </c>
      <c r="C28" s="8">
        <v>85262</v>
      </c>
      <c r="D28" s="16">
        <f>C28/$C$28</f>
        <v>1</v>
      </c>
      <c r="E28" s="17"/>
      <c r="F28" s="18">
        <v>147623.6030116</v>
      </c>
      <c r="G28" s="16">
        <f>F28/F$28</f>
        <v>1</v>
      </c>
      <c r="H28" s="19"/>
      <c r="I28" s="20">
        <f t="shared" si="2"/>
        <v>1731411.4495507965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2015-09-21T11:13:57Z</dcterms:modified>
</cp:coreProperties>
</file>