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" sheetId="73" r:id="rId1"/>
  </sheets>
  <definedNames>
    <definedName name="_xlnm.Print_Area" localSheetId="0">C.VI!$B$2:$I$28</definedName>
  </definedNames>
  <calcPr calcId="145621"/>
</workbook>
</file>

<file path=xl/calcChain.xml><?xml version="1.0" encoding="utf-8"?>
<calcChain xmlns="http://schemas.openxmlformats.org/spreadsheetml/2006/main">
  <c r="G8" i="73" l="1"/>
  <c r="D8" i="73"/>
  <c r="I8" i="73" l="1"/>
  <c r="H8" i="73"/>
  <c r="E8" i="73"/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H9" i="73" s="1"/>
  <c r="D9" i="73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10" i="73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<sst xmlns="http://schemas.openxmlformats.org/spreadsheetml/2006/main" count="34" uniqueCount="32">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</sst>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5" fillId="7" borderId="35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>
      <alignment horizontal="center" vertical="top" wrapText="1"/>
    </xf>
    <xf numFmtId="0" fontId="5" fillId="7" borderId="37" xfId="0" applyFont="1" applyFill="1" applyBorder="1" applyAlignment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13293</v>
      </c>
      <c r="D8" s="10">
        <f t="shared" ref="D8:D27" si="0">C8/C$28</f>
        <v>0.1553537620082743</v>
      </c>
      <c r="E8" s="10">
        <f>D8</f>
        <v>0.1553537620082743</v>
      </c>
      <c r="F8" s="11">
        <v>7323.3</v>
      </c>
      <c r="G8" s="10">
        <f t="shared" ref="G8:G27" si="1">F8/F$28</f>
        <v>0.13707986732455321</v>
      </c>
      <c r="H8" s="12">
        <f>G8</f>
        <v>0.13707986732455321</v>
      </c>
      <c r="I8" s="13">
        <f>F8*10^6/C8</f>
        <v>550914.01489505754</v>
      </c>
    </row>
    <row r="9" spans="2:9" ht="17.100000000000001" customHeight="1">
      <c r="B9" s="4" t="s">
        <v>9</v>
      </c>
      <c r="C9" s="5">
        <v>9695</v>
      </c>
      <c r="D9" s="10">
        <f t="shared" si="0"/>
        <v>0.11330434985858868</v>
      </c>
      <c r="E9" s="10">
        <f>E8+D9</f>
        <v>0.268658111866863</v>
      </c>
      <c r="F9" s="11">
        <v>6042.5</v>
      </c>
      <c r="G9" s="10">
        <f t="shared" si="1"/>
        <v>0.11310544403596913</v>
      </c>
      <c r="H9" s="12">
        <f>H8+G9</f>
        <v>0.25018531136052236</v>
      </c>
      <c r="I9" s="14">
        <f t="shared" ref="I9:I28" si="2">F9*10^6/C9</f>
        <v>623259.41206807632</v>
      </c>
    </row>
    <row r="10" spans="2:9" ht="17.100000000000001" customHeight="1">
      <c r="B10" s="4" t="s">
        <v>10</v>
      </c>
      <c r="C10" s="5">
        <v>8820</v>
      </c>
      <c r="D10" s="10">
        <f t="shared" si="0"/>
        <v>0.1030783255031204</v>
      </c>
      <c r="E10" s="10">
        <f t="shared" ref="E10:E27" si="3">E9+D10</f>
        <v>0.37173643736998341</v>
      </c>
      <c r="F10" s="11">
        <v>5570.1</v>
      </c>
      <c r="G10" s="10">
        <f t="shared" si="1"/>
        <v>0.10426291002478306</v>
      </c>
      <c r="H10" s="12">
        <f t="shared" ref="H10:H27" si="4">H9+G10</f>
        <v>0.35444822138530541</v>
      </c>
      <c r="I10" s="14">
        <f t="shared" si="2"/>
        <v>631530.61224489799</v>
      </c>
    </row>
    <row r="11" spans="2:9" ht="17.100000000000001" customHeight="1">
      <c r="B11" s="4" t="s">
        <v>11</v>
      </c>
      <c r="C11" s="5">
        <v>7407</v>
      </c>
      <c r="D11" s="10">
        <f t="shared" si="0"/>
        <v>8.6564757029661307E-2</v>
      </c>
      <c r="E11" s="10">
        <f t="shared" si="3"/>
        <v>0.45830119439964473</v>
      </c>
      <c r="F11" s="11">
        <v>4711.3</v>
      </c>
      <c r="G11" s="10">
        <f t="shared" si="1"/>
        <v>8.8187617457453266E-2</v>
      </c>
      <c r="H11" s="12">
        <f t="shared" si="4"/>
        <v>0.4426358388427587</v>
      </c>
      <c r="I11" s="14">
        <f t="shared" si="2"/>
        <v>636060.48332658294</v>
      </c>
    </row>
    <row r="12" spans="2:9" ht="17.100000000000001" customHeight="1">
      <c r="B12" s="21" t="s">
        <v>12</v>
      </c>
      <c r="C12" s="22">
        <v>13157</v>
      </c>
      <c r="D12" s="23">
        <f t="shared" si="0"/>
        <v>0.15376434565131011</v>
      </c>
      <c r="E12" s="23">
        <f t="shared" si="3"/>
        <v>0.61206554005095481</v>
      </c>
      <c r="F12" s="24">
        <v>8375.2000000000007</v>
      </c>
      <c r="G12" s="23">
        <f t="shared" si="1"/>
        <v>0.15676966733803041</v>
      </c>
      <c r="H12" s="25">
        <f t="shared" si="4"/>
        <v>0.59940550618078914</v>
      </c>
      <c r="I12" s="26">
        <f t="shared" si="2"/>
        <v>636558.48597704654</v>
      </c>
    </row>
    <row r="13" spans="2:9" ht="17.100000000000001" customHeight="1">
      <c r="B13" s="4" t="s">
        <v>13</v>
      </c>
      <c r="C13" s="5">
        <v>8175</v>
      </c>
      <c r="D13" s="10">
        <f t="shared" si="0"/>
        <v>9.554028469251806E-2</v>
      </c>
      <c r="E13" s="10">
        <f t="shared" si="3"/>
        <v>0.70760582474347289</v>
      </c>
      <c r="F13" s="11">
        <v>5213.3</v>
      </c>
      <c r="G13" s="10">
        <f t="shared" si="1"/>
        <v>9.7584213718281812E-2</v>
      </c>
      <c r="H13" s="12">
        <f t="shared" si="4"/>
        <v>0.69698971989907099</v>
      </c>
      <c r="I13" s="14">
        <f t="shared" si="2"/>
        <v>637712.53822629969</v>
      </c>
    </row>
    <row r="14" spans="2:9" ht="17.100000000000001" customHeight="1">
      <c r="B14" s="4" t="s">
        <v>14</v>
      </c>
      <c r="C14" s="5">
        <v>8851</v>
      </c>
      <c r="D14" s="10">
        <f t="shared" si="0"/>
        <v>0.10344061893742842</v>
      </c>
      <c r="E14" s="10">
        <f t="shared" si="3"/>
        <v>0.81104644368090129</v>
      </c>
      <c r="F14" s="11">
        <v>5668.2</v>
      </c>
      <c r="G14" s="10">
        <f t="shared" si="1"/>
        <v>0.106099177142686</v>
      </c>
      <c r="H14" s="12">
        <f t="shared" si="4"/>
        <v>0.80308889704175701</v>
      </c>
      <c r="I14" s="14">
        <f t="shared" si="2"/>
        <v>640402.21443904645</v>
      </c>
    </row>
    <row r="15" spans="2:9" ht="17.100000000000001" customHeight="1">
      <c r="B15" s="4" t="s">
        <v>15</v>
      </c>
      <c r="C15" s="5">
        <v>4991</v>
      </c>
      <c r="D15" s="10">
        <f t="shared" si="0"/>
        <v>5.8329242923591144E-2</v>
      </c>
      <c r="E15" s="10">
        <f t="shared" si="3"/>
        <v>0.86937568660449238</v>
      </c>
      <c r="F15" s="11">
        <v>3222.6</v>
      </c>
      <c r="G15" s="10">
        <f t="shared" si="1"/>
        <v>6.032165559790055E-2</v>
      </c>
      <c r="H15" s="12">
        <f t="shared" si="4"/>
        <v>0.8634105526396576</v>
      </c>
      <c r="I15" s="14">
        <f t="shared" si="2"/>
        <v>645682.22801041871</v>
      </c>
    </row>
    <row r="16" spans="2:9" ht="17.100000000000001" customHeight="1">
      <c r="B16" s="4" t="s">
        <v>16</v>
      </c>
      <c r="C16" s="5">
        <v>2955</v>
      </c>
      <c r="D16" s="10">
        <f t="shared" si="0"/>
        <v>3.4534745109038638E-2</v>
      </c>
      <c r="E16" s="10">
        <f t="shared" si="3"/>
        <v>0.90391043171353103</v>
      </c>
      <c r="F16" s="11">
        <v>1924.4</v>
      </c>
      <c r="G16" s="10">
        <f t="shared" si="1"/>
        <v>3.6021533554459077E-2</v>
      </c>
      <c r="H16" s="12">
        <f t="shared" si="4"/>
        <v>0.89943208619411663</v>
      </c>
      <c r="I16" s="14">
        <f t="shared" si="2"/>
        <v>651235.19458544836</v>
      </c>
    </row>
    <row r="17" spans="2:9" ht="17.100000000000001" customHeight="1">
      <c r="B17" s="21" t="s">
        <v>17</v>
      </c>
      <c r="C17" s="22">
        <v>1873</v>
      </c>
      <c r="D17" s="23">
        <f t="shared" si="0"/>
        <v>2.1889535563190989E-2</v>
      </c>
      <c r="E17" s="23">
        <f t="shared" si="3"/>
        <v>0.92579996727672198</v>
      </c>
      <c r="F17" s="24">
        <v>1213</v>
      </c>
      <c r="G17" s="23">
        <f t="shared" si="1"/>
        <v>2.2705321243794877E-2</v>
      </c>
      <c r="H17" s="25">
        <f t="shared" si="4"/>
        <v>0.9221374074379115</v>
      </c>
      <c r="I17" s="26">
        <f t="shared" si="2"/>
        <v>647624.13240790181</v>
      </c>
    </row>
    <row r="18" spans="2:9" ht="17.100000000000001" customHeight="1">
      <c r="B18" s="4" t="s">
        <v>18</v>
      </c>
      <c r="C18" s="5">
        <v>1311</v>
      </c>
      <c r="D18" s="10">
        <f t="shared" si="0"/>
        <v>1.5321506205735923E-2</v>
      </c>
      <c r="E18" s="10">
        <f t="shared" si="3"/>
        <v>0.94112147348245789</v>
      </c>
      <c r="F18" s="11">
        <v>857.9</v>
      </c>
      <c r="G18" s="10">
        <f t="shared" si="1"/>
        <v>1.6058446080009583E-2</v>
      </c>
      <c r="H18" s="12">
        <f t="shared" si="4"/>
        <v>0.93819585351792112</v>
      </c>
      <c r="I18" s="14">
        <f t="shared" si="2"/>
        <v>654385.96491228067</v>
      </c>
    </row>
    <row r="19" spans="2:9" ht="17.100000000000001" customHeight="1">
      <c r="B19" s="4" t="s">
        <v>19</v>
      </c>
      <c r="C19" s="5">
        <v>880</v>
      </c>
      <c r="D19" s="10">
        <f t="shared" si="0"/>
        <v>1.0284458780356684E-2</v>
      </c>
      <c r="E19" s="10">
        <f t="shared" si="3"/>
        <v>0.95140593226281456</v>
      </c>
      <c r="F19" s="11">
        <v>576.6</v>
      </c>
      <c r="G19" s="10">
        <f t="shared" si="1"/>
        <v>1.0792982876481555E-2</v>
      </c>
      <c r="H19" s="12">
        <f t="shared" si="4"/>
        <v>0.94898883639440268</v>
      </c>
      <c r="I19" s="14">
        <f t="shared" si="2"/>
        <v>655227.27272727271</v>
      </c>
    </row>
    <row r="20" spans="2:9" ht="17.100000000000001" customHeight="1">
      <c r="B20" s="4" t="s">
        <v>20</v>
      </c>
      <c r="C20" s="5">
        <v>693</v>
      </c>
      <c r="D20" s="10">
        <f t="shared" si="0"/>
        <v>8.0990112895308886E-3</v>
      </c>
      <c r="E20" s="10">
        <f t="shared" si="3"/>
        <v>0.9595049435523455</v>
      </c>
      <c r="F20" s="11">
        <v>450.9</v>
      </c>
      <c r="G20" s="10">
        <f t="shared" si="1"/>
        <v>8.4400901474254823E-3</v>
      </c>
      <c r="H20" s="12">
        <f t="shared" si="4"/>
        <v>0.95742892654182821</v>
      </c>
      <c r="I20" s="14">
        <f t="shared" si="2"/>
        <v>650649.35064935067</v>
      </c>
    </row>
    <row r="21" spans="2:9" ht="17.100000000000001" customHeight="1">
      <c r="B21" s="4" t="s">
        <v>21</v>
      </c>
      <c r="C21" s="5">
        <v>1796</v>
      </c>
      <c r="D21" s="10">
        <f t="shared" si="0"/>
        <v>2.0989645419909778E-2</v>
      </c>
      <c r="E21" s="10">
        <f t="shared" si="3"/>
        <v>0.98049458897225528</v>
      </c>
      <c r="F21" s="11">
        <v>1178.5999999999999</v>
      </c>
      <c r="G21" s="10">
        <f t="shared" si="1"/>
        <v>2.206141106177794E-2</v>
      </c>
      <c r="H21" s="12">
        <f t="shared" si="4"/>
        <v>0.97949033760360615</v>
      </c>
      <c r="I21" s="14">
        <f t="shared" si="2"/>
        <v>656236.08017817372</v>
      </c>
    </row>
    <row r="22" spans="2:9" ht="17.100000000000001" customHeight="1">
      <c r="B22" s="21" t="s">
        <v>22</v>
      </c>
      <c r="C22" s="22">
        <v>616</v>
      </c>
      <c r="D22" s="23">
        <f t="shared" si="0"/>
        <v>7.1991211462496783E-3</v>
      </c>
      <c r="E22" s="23">
        <f t="shared" si="3"/>
        <v>0.98769371011850493</v>
      </c>
      <c r="F22" s="24">
        <v>402.4</v>
      </c>
      <c r="G22" s="23">
        <f t="shared" si="1"/>
        <v>7.5322516640585809E-3</v>
      </c>
      <c r="H22" s="25">
        <f t="shared" si="4"/>
        <v>0.98702258926766473</v>
      </c>
      <c r="I22" s="26">
        <f t="shared" si="2"/>
        <v>653246.75324675324</v>
      </c>
    </row>
    <row r="23" spans="2:9" ht="17.100000000000001" customHeight="1">
      <c r="B23" s="4" t="s">
        <v>23</v>
      </c>
      <c r="C23" s="5">
        <v>807</v>
      </c>
      <c r="D23" s="10">
        <f t="shared" si="0"/>
        <v>9.4313161769861865E-3</v>
      </c>
      <c r="E23" s="10">
        <f t="shared" si="3"/>
        <v>0.99712502629549116</v>
      </c>
      <c r="F23" s="11">
        <v>530.9</v>
      </c>
      <c r="G23" s="10">
        <f t="shared" si="1"/>
        <v>9.9375556869997529E-3</v>
      </c>
      <c r="H23" s="12">
        <f t="shared" si="4"/>
        <v>0.99696014495466445</v>
      </c>
      <c r="I23" s="14">
        <f t="shared" si="2"/>
        <v>657868.6493184634</v>
      </c>
    </row>
    <row r="24" spans="2:9" ht="17.100000000000001" customHeight="1">
      <c r="B24" s="4" t="s">
        <v>24</v>
      </c>
      <c r="C24" s="5">
        <v>174</v>
      </c>
      <c r="D24" s="10">
        <f t="shared" si="0"/>
        <v>2.0335179861159808E-3</v>
      </c>
      <c r="E24" s="10">
        <f t="shared" si="3"/>
        <v>0.99915854428160711</v>
      </c>
      <c r="F24" s="11">
        <v>114.8</v>
      </c>
      <c r="G24" s="10">
        <f t="shared" si="1"/>
        <v>2.1488630492890784E-3</v>
      </c>
      <c r="H24" s="12">
        <f t="shared" si="4"/>
        <v>0.99910900800395352</v>
      </c>
      <c r="I24" s="14">
        <f t="shared" si="2"/>
        <v>659770.11494252877</v>
      </c>
    </row>
    <row r="25" spans="2:9" ht="17.100000000000001" customHeight="1">
      <c r="B25" s="4" t="s">
        <v>25</v>
      </c>
      <c r="C25" s="5">
        <v>39</v>
      </c>
      <c r="D25" s="10">
        <f t="shared" si="0"/>
        <v>4.5578851412944393E-4</v>
      </c>
      <c r="E25" s="10">
        <f t="shared" si="3"/>
        <v>0.99961433279573653</v>
      </c>
      <c r="F25" s="11">
        <v>26.1</v>
      </c>
      <c r="G25" s="10">
        <f t="shared" si="1"/>
        <v>4.8854813228610579E-4</v>
      </c>
      <c r="H25" s="12">
        <f t="shared" si="4"/>
        <v>0.99959755613623968</v>
      </c>
      <c r="I25" s="14">
        <f t="shared" si="2"/>
        <v>669230.76923076925</v>
      </c>
    </row>
    <row r="26" spans="2:9" ht="17.100000000000001" customHeight="1">
      <c r="B26" s="4" t="s">
        <v>26</v>
      </c>
      <c r="C26" s="5">
        <v>15</v>
      </c>
      <c r="D26" s="10">
        <f t="shared" si="0"/>
        <v>1.7530327466517073E-4</v>
      </c>
      <c r="E26" s="10">
        <f t="shared" si="3"/>
        <v>0.99978963607040172</v>
      </c>
      <c r="F26" s="11">
        <v>9.3000000000000007</v>
      </c>
      <c r="G26" s="10">
        <f t="shared" si="1"/>
        <v>1.7408036897550896E-4</v>
      </c>
      <c r="H26" s="12">
        <f t="shared" si="4"/>
        <v>0.99977163650521517</v>
      </c>
      <c r="I26" s="14">
        <f t="shared" si="2"/>
        <v>620000</v>
      </c>
    </row>
    <row r="27" spans="2:9" ht="17.100000000000001" customHeight="1" thickBot="1">
      <c r="B27" s="6" t="s">
        <v>27</v>
      </c>
      <c r="C27" s="7">
        <v>18</v>
      </c>
      <c r="D27" s="10">
        <f t="shared" si="0"/>
        <v>2.103639295982049E-4</v>
      </c>
      <c r="E27" s="10">
        <f t="shared" si="3"/>
        <v>0.99999999999999989</v>
      </c>
      <c r="F27" s="15">
        <v>12.2</v>
      </c>
      <c r="G27" s="10">
        <f t="shared" si="1"/>
        <v>2.2836349478507625E-4</v>
      </c>
      <c r="H27" s="12">
        <f t="shared" si="4"/>
        <v>1.0000000000000002</v>
      </c>
      <c r="I27" s="14">
        <f t="shared" si="2"/>
        <v>677777.77777777775</v>
      </c>
    </row>
    <row r="28" spans="2:9" ht="17.100000000000001" customHeight="1" thickTop="1" thickBot="1">
      <c r="B28" s="9" t="s">
        <v>2</v>
      </c>
      <c r="C28" s="8">
        <v>85566</v>
      </c>
      <c r="D28" s="16">
        <f>C28/$C$28</f>
        <v>1</v>
      </c>
      <c r="E28" s="17"/>
      <c r="F28" s="18">
        <v>53423.6</v>
      </c>
      <c r="G28" s="16">
        <f>F28/F$28</f>
        <v>1</v>
      </c>
      <c r="H28" s="19"/>
      <c r="I28" s="20">
        <f t="shared" si="2"/>
        <v>624355.46829348104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2015-09-21T11:14:37Z</dcterms:modified>
</cp:coreProperties>
</file>