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5580" tabRatio="688"/>
  </bookViews>
  <sheets>
    <sheet name="C.VIII" sheetId="69" r:id="rId1"/>
  </sheets>
  <definedNames>
    <definedName name="_xlnm.Print_Area" localSheetId="0">C.VIII!$B$2:$I$29</definedName>
  </definedNames>
  <calcPr calcId="145621"/>
</workbook>
</file>

<file path=xl/calcChain.xml><?xml version="1.0" encoding="utf-8"?>
<calcChain xmlns="http://schemas.openxmlformats.org/spreadsheetml/2006/main">
  <c r="G8" i="69" l="1"/>
  <c r="D8" i="69"/>
  <c r="I8" i="69" l="1"/>
  <c r="H8" i="69"/>
  <c r="E8" i="69"/>
  <c r="I28" i="69" l="1"/>
  <c r="I27" i="69"/>
  <c r="I26" i="69"/>
  <c r="I25" i="69"/>
  <c r="I24" i="69"/>
  <c r="I23" i="69"/>
  <c r="I22" i="69"/>
  <c r="I21" i="69"/>
  <c r="I20" i="69"/>
  <c r="I19" i="69"/>
  <c r="I18" i="69"/>
  <c r="I17" i="69"/>
  <c r="I16" i="69"/>
  <c r="I15" i="69"/>
  <c r="I14" i="69"/>
  <c r="I13" i="69"/>
  <c r="I12" i="69"/>
  <c r="I11" i="69"/>
  <c r="I10" i="69"/>
  <c r="I9" i="69"/>
  <c r="G28" i="69"/>
  <c r="G9" i="69"/>
  <c r="H9" i="69" s="1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D28" i="69"/>
  <c r="D9" i="69"/>
  <c r="E9" i="69" s="1"/>
  <c r="D10" i="69"/>
  <c r="D11" i="69"/>
  <c r="D12" i="69"/>
  <c r="D13" i="69"/>
  <c r="D14" i="69"/>
  <c r="D15" i="69"/>
  <c r="D16" i="69"/>
  <c r="D17" i="69"/>
  <c r="D18" i="69"/>
  <c r="D19" i="69"/>
  <c r="D20" i="69"/>
  <c r="D21" i="69"/>
  <c r="D22" i="69"/>
  <c r="D23" i="69"/>
  <c r="D24" i="69"/>
  <c r="D25" i="69"/>
  <c r="D26" i="69"/>
  <c r="D27" i="69"/>
  <c r="E10" i="69" l="1"/>
  <c r="E11" i="69" s="1"/>
  <c r="E12" i="69" s="1"/>
  <c r="E13" i="69" s="1"/>
  <c r="E14" i="69" s="1"/>
  <c r="E15" i="69" s="1"/>
  <c r="E16" i="69" s="1"/>
  <c r="E17" i="69" s="1"/>
  <c r="E18" i="69" s="1"/>
  <c r="E19" i="69" s="1"/>
  <c r="E20" i="69" s="1"/>
  <c r="E21" i="69" s="1"/>
  <c r="E22" i="69" s="1"/>
  <c r="E23" i="69" s="1"/>
  <c r="E24" i="69" s="1"/>
  <c r="E25" i="69" s="1"/>
  <c r="E26" i="69" s="1"/>
  <c r="E27" i="69" s="1"/>
  <c r="H10" i="69"/>
  <c r="H11" i="69" s="1"/>
  <c r="H12" i="69" s="1"/>
  <c r="H13" i="69" s="1"/>
  <c r="H14" i="69" s="1"/>
  <c r="H15" i="69" s="1"/>
  <c r="H16" i="69" s="1"/>
  <c r="H17" i="69" s="1"/>
  <c r="H18" i="69" s="1"/>
  <c r="H19" i="69" s="1"/>
  <c r="H20" i="69" s="1"/>
  <c r="H21" i="69" s="1"/>
  <c r="H22" i="69" s="1"/>
  <c r="H23" i="69" s="1"/>
  <c r="H24" i="69" s="1"/>
  <c r="H25" i="69" s="1"/>
  <c r="H26" i="69" s="1"/>
  <c r="H27" i="69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<sst xmlns="http://schemas.openxmlformats.org/spreadsheetml/2006/main" count="34" uniqueCount="32">
  <si>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</si>
  <si>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</si>
  <si>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</si>
  <si>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</si>
  <si>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</si>
  <si>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</si>
  <si>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</si>
  <si>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</si>
  <si>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</si>
  <si>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</si>
  <si>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</si>
  <si>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</si>
  <si>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</si>
  <si>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</si>
  <si>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</si>
  <si>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</si>
  <si>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</si>
  <si>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</si>
  <si>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</si>
  <si>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</si>
  <si>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</si>
  <si>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</si>
  <si>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</si>
  <si>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</si>
  <si>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</si>
  <si>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</si>
  <si>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</si>
  <si>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</si>
  <si>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C.VIII. CUOTA ÍNTEGRA ANTES DE APLICAR EL LÍMITE CONJUNTO CON EL IRPF</t>
  </si>
  <si>
    <t>Tramos de base imponible</t>
  </si>
  <si>
    <t>IP 2012.  DECLARANTES MUJERES</t>
  </si>
  <si>
    <t>Cuantía media               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</si>
</sst>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15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center" vertical="center"/>
    </xf>
    <xf numFmtId="3" fontId="5" fillId="0" borderId="5" xfId="0" applyNumberFormat="1" applyFont="1" applyBorder="1" applyAlignment="1">
      <alignment horizontal="right" vertical="center" indent="1"/>
    </xf>
    <xf numFmtId="0" fontId="6" fillId="0" borderId="17" xfId="0" applyFont="1" applyFill="1" applyBorder="1" applyAlignment="1" applyProtection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0" fontId="6" fillId="2" borderId="18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164" fontId="5" fillId="0" borderId="23" xfId="0" applyNumberFormat="1" applyFont="1" applyBorder="1" applyAlignment="1" applyProtection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165" fontId="5" fillId="0" borderId="6" xfId="0" applyNumberFormat="1" applyFont="1" applyBorder="1" applyAlignment="1">
      <alignment horizontal="right" vertical="center" indent="1"/>
    </xf>
    <xf numFmtId="9" fontId="6" fillId="3" borderId="26" xfId="0" applyNumberFormat="1" applyFont="1" applyFill="1" applyBorder="1" applyAlignment="1" applyProtection="1">
      <alignment horizontal="right" vertical="center" indent="1"/>
    </xf>
    <xf numFmtId="10" fontId="6" fillId="3" borderId="27" xfId="0" applyNumberFormat="1" applyFont="1" applyFill="1" applyBorder="1" applyAlignment="1" applyProtection="1">
      <alignment horizontal="right" vertical="center" indent="1"/>
    </xf>
    <xf numFmtId="165" fontId="6" fillId="2" borderId="19" xfId="0" applyNumberFormat="1" applyFont="1" applyFill="1" applyBorder="1" applyAlignment="1" applyProtection="1">
      <alignment horizontal="right" vertical="center" indent="1"/>
    </xf>
    <xf numFmtId="10" fontId="6" fillId="3" borderId="24" xfId="0" applyNumberFormat="1" applyFont="1" applyFill="1" applyBorder="1" applyAlignment="1" applyProtection="1">
      <alignment horizontal="right" vertical="center" indent="1"/>
    </xf>
    <xf numFmtId="3" fontId="6" fillId="2" borderId="29" xfId="0" applyNumberFormat="1" applyFont="1" applyFill="1" applyBorder="1" applyAlignment="1" applyProtection="1">
      <alignment horizontal="right" vertical="center" indent="1"/>
    </xf>
    <xf numFmtId="0" fontId="6" fillId="0" borderId="38" xfId="0" applyFont="1" applyFill="1" applyBorder="1" applyAlignment="1" applyProtection="1">
      <alignment horizontal="center" vertical="center"/>
    </xf>
    <xf numFmtId="3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3" fontId="5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4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6" borderId="11" xfId="0" applyFont="1" applyFill="1" applyBorder="1" applyAlignment="1" applyProtection="1">
      <alignment horizontal="center" vertical="center"/>
    </xf>
    <xf numFmtId="0" fontId="9" fillId="6" borderId="3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7" fillId="4" borderId="31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Continuous" vertical="center"/>
    </xf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25" xfId="0" applyFont="1" applyFill="1" applyBorder="1" applyAlignment="1" applyProtection="1">
      <alignment horizontal="center" vertical="center"/>
    </xf>
    <xf numFmtId="0" fontId="7" fillId="4" borderId="30" xfId="0" applyFont="1" applyFill="1" applyBorder="1" applyAlignment="1" applyProtection="1">
      <alignment horizontal="center" vertical="center"/>
    </xf>
    <xf numFmtId="0" fontId="7" fillId="4" borderId="33" xfId="0" applyFont="1" applyFill="1" applyBorder="1" applyAlignment="1" applyProtection="1">
      <alignment horizontal="center" vertical="center" wrapText="1"/>
    </xf>
    <xf numFmtId="0" fontId="8" fillId="5" borderId="34" xfId="0" applyFont="1" applyFill="1" applyBorder="1" applyAlignment="1">
      <alignment horizontal="center" vertical="center" wrapText="1"/>
    </xf>
    <xf numFmtId="0" fontId="6" fillId="7" borderId="35" xfId="0" applyFont="1" applyFill="1" applyBorder="1" applyAlignment="1">
      <alignment horizontal="center" vertical="center"/>
    </xf>
    <xf numFmtId="0" fontId="6" fillId="8" borderId="7" xfId="0" applyFont="1" applyFill="1" applyBorder="1" applyAlignment="1" applyProtection="1">
      <alignment horizontal="center" vertical="center"/>
    </xf>
    <xf numFmtId="0" fontId="6" fillId="8" borderId="35" xfId="0" applyFont="1" applyFill="1" applyBorder="1" applyAlignment="1" applyProtection="1">
      <alignment horizontal="center" vertical="center" wrapText="1"/>
    </xf>
    <xf numFmtId="0" fontId="6" fillId="8" borderId="22" xfId="0" applyFont="1" applyFill="1" applyBorder="1" applyAlignment="1" applyProtection="1">
      <alignment horizontal="center" vertical="center"/>
    </xf>
    <xf numFmtId="0" fontId="7" fillId="4" borderId="28" xfId="0" applyFont="1" applyFill="1" applyBorder="1" applyAlignment="1" applyProtection="1">
      <alignment horizontal="center" vertical="center" wrapText="1"/>
    </xf>
    <xf numFmtId="0" fontId="7" fillId="5" borderId="36" xfId="0" applyFont="1" applyFill="1" applyBorder="1" applyAlignment="1">
      <alignment horizontal="center" vertical="top" wrapText="1"/>
    </xf>
    <xf numFmtId="0" fontId="6" fillId="7" borderId="37" xfId="0" applyFont="1" applyFill="1" applyBorder="1" applyAlignment="1">
      <alignment horizontal="center" vertical="center"/>
    </xf>
    <xf numFmtId="0" fontId="6" fillId="8" borderId="8" xfId="0" applyFont="1" applyFill="1" applyBorder="1" applyAlignment="1" applyProtection="1">
      <alignment horizontal="center" vertical="center"/>
    </xf>
    <xf numFmtId="0" fontId="6" fillId="8" borderId="37" xfId="0" applyFont="1" applyFill="1" applyBorder="1" applyAlignment="1" applyProtection="1">
      <alignment horizontal="center" vertical="center" wrapText="1"/>
    </xf>
    <xf numFmtId="0" fontId="6" fillId="8" borderId="10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7" customFormat="1" ht="21.95" customHeight="1" thickTop="1" thickBot="1">
      <c r="B2" s="28" t="s">
        <v>30</v>
      </c>
      <c r="C2" s="29"/>
      <c r="D2" s="29"/>
      <c r="E2" s="29"/>
      <c r="F2" s="29"/>
      <c r="G2" s="29"/>
      <c r="H2" s="29"/>
      <c r="I2" s="30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31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9266</v>
      </c>
      <c r="D8" s="10">
        <f t="shared" ref="D8:D27" si="0">C8/C$28</f>
        <v>0.11364026588829748</v>
      </c>
      <c r="E8" s="10">
        <f>D8</f>
        <v>0.11364026588829748</v>
      </c>
      <c r="F8" s="11">
        <v>1.9562571000000002</v>
      </c>
      <c r="G8" s="10">
        <f t="shared" ref="G8:G27" si="1">F8/F$28</f>
        <v>1.7166505227711607E-3</v>
      </c>
      <c r="H8" s="12">
        <f>G8</f>
        <v>1.7166505227711607E-3</v>
      </c>
      <c r="I8" s="13">
        <f>F8*10^6/C8</f>
        <v>211.12206993308871</v>
      </c>
    </row>
    <row r="9" spans="2:9" ht="17.100000000000001" customHeight="1">
      <c r="B9" s="4" t="s">
        <v>9</v>
      </c>
      <c r="C9" s="5">
        <v>9695</v>
      </c>
      <c r="D9" s="10">
        <f t="shared" si="0"/>
        <v>0.11890161642424391</v>
      </c>
      <c r="E9" s="10">
        <f>E8+D9</f>
        <v>0.23254188231254139</v>
      </c>
      <c r="F9" s="11">
        <v>2.9047425599999999</v>
      </c>
      <c r="G9" s="10">
        <f t="shared" si="1"/>
        <v>2.5489634435778602E-3</v>
      </c>
      <c r="H9" s="12">
        <f>H8+G9</f>
        <v>4.2656139663490213E-3</v>
      </c>
      <c r="I9" s="14">
        <f t="shared" ref="I9:I28" si="2">F9*10^6/C9</f>
        <v>299.6124352759154</v>
      </c>
    </row>
    <row r="10" spans="2:9" ht="17.100000000000001" customHeight="1">
      <c r="B10" s="4" t="s">
        <v>10</v>
      </c>
      <c r="C10" s="5">
        <v>8820</v>
      </c>
      <c r="D10" s="10">
        <f t="shared" si="0"/>
        <v>0.10817042360617135</v>
      </c>
      <c r="E10" s="10">
        <f t="shared" ref="E10:E27" si="3">E9+D10</f>
        <v>0.34071230591871271</v>
      </c>
      <c r="F10" s="11">
        <v>4.7632356799999993</v>
      </c>
      <c r="G10" s="10">
        <f t="shared" si="1"/>
        <v>4.1798243288953393E-3</v>
      </c>
      <c r="H10" s="12">
        <f t="shared" ref="H10:H27" si="4">H9+G10</f>
        <v>8.4454382952443598E-3</v>
      </c>
      <c r="I10" s="14">
        <f t="shared" si="2"/>
        <v>540.0493968253968</v>
      </c>
    </row>
    <row r="11" spans="2:9" ht="17.100000000000001" customHeight="1">
      <c r="B11" s="4" t="s">
        <v>11</v>
      </c>
      <c r="C11" s="5">
        <v>7406</v>
      </c>
      <c r="D11" s="10">
        <f t="shared" si="0"/>
        <v>9.0828816012166108E-2</v>
      </c>
      <c r="E11" s="10">
        <f t="shared" si="3"/>
        <v>0.43154112193087879</v>
      </c>
      <c r="F11" s="11">
        <v>6.5613835900000002</v>
      </c>
      <c r="G11" s="10">
        <f t="shared" si="1"/>
        <v>5.7577312153272771E-3</v>
      </c>
      <c r="H11" s="12">
        <f t="shared" si="4"/>
        <v>1.4203169510571637E-2</v>
      </c>
      <c r="I11" s="14">
        <f t="shared" si="2"/>
        <v>885.95511612206315</v>
      </c>
    </row>
    <row r="12" spans="2:9" ht="17.100000000000001" customHeight="1">
      <c r="B12" s="21" t="s">
        <v>12</v>
      </c>
      <c r="C12" s="22">
        <v>13157</v>
      </c>
      <c r="D12" s="23">
        <f t="shared" si="0"/>
        <v>0.1613603473227207</v>
      </c>
      <c r="E12" s="23">
        <f t="shared" si="3"/>
        <v>0.59290146925359943</v>
      </c>
      <c r="F12" s="24">
        <v>21.800145090000001</v>
      </c>
      <c r="G12" s="23">
        <f t="shared" si="1"/>
        <v>1.9130016430476161E-2</v>
      </c>
      <c r="H12" s="25">
        <f t="shared" si="4"/>
        <v>3.3333185941047797E-2</v>
      </c>
      <c r="I12" s="26">
        <f t="shared" si="2"/>
        <v>1656.9236976514403</v>
      </c>
    </row>
    <row r="13" spans="2:9" ht="17.100000000000001" customHeight="1">
      <c r="B13" s="4" t="s">
        <v>13</v>
      </c>
      <c r="C13" s="5">
        <v>8175</v>
      </c>
      <c r="D13" s="10">
        <f t="shared" si="0"/>
        <v>0.10026000147170644</v>
      </c>
      <c r="E13" s="10">
        <f t="shared" si="3"/>
        <v>0.69316147072530587</v>
      </c>
      <c r="F13" s="11">
        <v>26.877885350000003</v>
      </c>
      <c r="G13" s="10">
        <f t="shared" si="1"/>
        <v>2.3585824141960084E-2</v>
      </c>
      <c r="H13" s="12">
        <f t="shared" si="4"/>
        <v>5.6919010083007884E-2</v>
      </c>
      <c r="I13" s="14">
        <f t="shared" si="2"/>
        <v>3287.8147217125384</v>
      </c>
    </row>
    <row r="14" spans="2:9" ht="17.100000000000001" customHeight="1">
      <c r="B14" s="4" t="s">
        <v>14</v>
      </c>
      <c r="C14" s="5">
        <v>8851</v>
      </c>
      <c r="D14" s="10">
        <f t="shared" si="0"/>
        <v>0.10855061443744021</v>
      </c>
      <c r="E14" s="10">
        <f t="shared" si="3"/>
        <v>0.80171208516274606</v>
      </c>
      <c r="F14" s="11">
        <v>57.75911318</v>
      </c>
      <c r="G14" s="10">
        <f t="shared" si="1"/>
        <v>5.0684652766369832E-2</v>
      </c>
      <c r="H14" s="12">
        <f t="shared" si="4"/>
        <v>0.10760366284937772</v>
      </c>
      <c r="I14" s="14">
        <f t="shared" si="2"/>
        <v>6525.7160976160885</v>
      </c>
    </row>
    <row r="15" spans="2:9" ht="17.100000000000001" customHeight="1">
      <c r="B15" s="4" t="s">
        <v>15</v>
      </c>
      <c r="C15" s="5">
        <v>4991</v>
      </c>
      <c r="D15" s="10">
        <f t="shared" si="0"/>
        <v>6.1210723834285857E-2</v>
      </c>
      <c r="E15" s="10">
        <f t="shared" si="3"/>
        <v>0.86292280899703189</v>
      </c>
      <c r="F15" s="11">
        <v>60.696309749999998</v>
      </c>
      <c r="G15" s="10">
        <f t="shared" si="1"/>
        <v>5.3262095182999097E-2</v>
      </c>
      <c r="H15" s="12">
        <f t="shared" si="4"/>
        <v>0.16086575803237682</v>
      </c>
      <c r="I15" s="14">
        <f t="shared" si="2"/>
        <v>12161.152023642557</v>
      </c>
    </row>
    <row r="16" spans="2:9" ht="17.100000000000001" customHeight="1">
      <c r="B16" s="4" t="s">
        <v>16</v>
      </c>
      <c r="C16" s="5">
        <v>2955</v>
      </c>
      <c r="D16" s="10">
        <f t="shared" si="0"/>
        <v>3.6240771174176456E-2</v>
      </c>
      <c r="E16" s="10">
        <f t="shared" si="3"/>
        <v>0.89916358017120834</v>
      </c>
      <c r="F16" s="11">
        <v>55.353232390000002</v>
      </c>
      <c r="G16" s="10">
        <f t="shared" si="1"/>
        <v>4.8573449430224194E-2</v>
      </c>
      <c r="H16" s="12">
        <f t="shared" si="4"/>
        <v>0.20943920746260103</v>
      </c>
      <c r="I16" s="14">
        <f t="shared" si="2"/>
        <v>18732.058338409475</v>
      </c>
    </row>
    <row r="17" spans="2:9" ht="17.100000000000001" customHeight="1">
      <c r="B17" s="21" t="s">
        <v>17</v>
      </c>
      <c r="C17" s="22">
        <v>1873</v>
      </c>
      <c r="D17" s="23">
        <f t="shared" si="0"/>
        <v>2.2970884740857022E-2</v>
      </c>
      <c r="E17" s="23">
        <f t="shared" si="3"/>
        <v>0.92213446491206541</v>
      </c>
      <c r="F17" s="24">
        <v>48.130324039999998</v>
      </c>
      <c r="G17" s="23">
        <f t="shared" si="1"/>
        <v>4.2235218430344022E-2</v>
      </c>
      <c r="H17" s="25">
        <f t="shared" si="4"/>
        <v>0.25167442589294503</v>
      </c>
      <c r="I17" s="26">
        <f t="shared" si="2"/>
        <v>25696.916198611852</v>
      </c>
    </row>
    <row r="18" spans="2:9" ht="17.100000000000001" customHeight="1">
      <c r="B18" s="4" t="s">
        <v>18</v>
      </c>
      <c r="C18" s="5">
        <v>1311</v>
      </c>
      <c r="D18" s="10">
        <f t="shared" si="0"/>
        <v>1.6078392896563567E-2</v>
      </c>
      <c r="E18" s="10">
        <f t="shared" si="3"/>
        <v>0.93821285780862895</v>
      </c>
      <c r="F18" s="11">
        <v>44.481202369999998</v>
      </c>
      <c r="G18" s="10">
        <f t="shared" si="1"/>
        <v>3.9033049031208772E-2</v>
      </c>
      <c r="H18" s="12">
        <f t="shared" si="4"/>
        <v>0.29070747492415383</v>
      </c>
      <c r="I18" s="14">
        <f t="shared" si="2"/>
        <v>33929.216147978637</v>
      </c>
    </row>
    <row r="19" spans="2:9" ht="17.100000000000001" customHeight="1">
      <c r="B19" s="4" t="s">
        <v>19</v>
      </c>
      <c r="C19" s="5">
        <v>880</v>
      </c>
      <c r="D19" s="10">
        <f t="shared" si="0"/>
        <v>1.0792513919890112E-2</v>
      </c>
      <c r="E19" s="10">
        <f t="shared" si="3"/>
        <v>0.94900537172851906</v>
      </c>
      <c r="F19" s="11">
        <v>37.017927990000004</v>
      </c>
      <c r="G19" s="10">
        <f t="shared" si="1"/>
        <v>3.2483892549674931E-2</v>
      </c>
      <c r="H19" s="12">
        <f t="shared" si="4"/>
        <v>0.32319136747382876</v>
      </c>
      <c r="I19" s="14">
        <f t="shared" si="2"/>
        <v>42065.827261363636</v>
      </c>
    </row>
    <row r="20" spans="2:9" ht="17.100000000000001" customHeight="1">
      <c r="B20" s="4" t="s">
        <v>20</v>
      </c>
      <c r="C20" s="5">
        <v>693</v>
      </c>
      <c r="D20" s="10">
        <f t="shared" si="0"/>
        <v>8.4991047119134643E-3</v>
      </c>
      <c r="E20" s="10">
        <f t="shared" si="3"/>
        <v>0.95750447644043257</v>
      </c>
      <c r="F20" s="11">
        <v>35.480081479999996</v>
      </c>
      <c r="G20" s="10">
        <f t="shared" si="1"/>
        <v>3.113440478790102E-2</v>
      </c>
      <c r="H20" s="12">
        <f t="shared" si="4"/>
        <v>0.35432577226172979</v>
      </c>
      <c r="I20" s="14">
        <f t="shared" si="2"/>
        <v>51197.808773448771</v>
      </c>
    </row>
    <row r="21" spans="2:9" ht="17.100000000000001" customHeight="1">
      <c r="B21" s="4" t="s">
        <v>21</v>
      </c>
      <c r="C21" s="5">
        <v>1796</v>
      </c>
      <c r="D21" s="10">
        <f t="shared" si="0"/>
        <v>2.202653977286664E-2</v>
      </c>
      <c r="E21" s="10">
        <f t="shared" si="3"/>
        <v>0.97953101621329919</v>
      </c>
      <c r="F21" s="11">
        <v>134.31806494</v>
      </c>
      <c r="G21" s="10">
        <f t="shared" si="1"/>
        <v>0.11786649944777794</v>
      </c>
      <c r="H21" s="12">
        <f t="shared" si="4"/>
        <v>0.47219227170950773</v>
      </c>
      <c r="I21" s="14">
        <f t="shared" si="2"/>
        <v>74787.341280623601</v>
      </c>
    </row>
    <row r="22" spans="2:9" ht="17.100000000000001" customHeight="1">
      <c r="B22" s="21" t="s">
        <v>22</v>
      </c>
      <c r="C22" s="22">
        <v>616</v>
      </c>
      <c r="D22" s="23">
        <f t="shared" si="0"/>
        <v>7.5547597439230788E-3</v>
      </c>
      <c r="E22" s="23">
        <f t="shared" si="3"/>
        <v>0.98708577595722224</v>
      </c>
      <c r="F22" s="24">
        <v>78.864898019999998</v>
      </c>
      <c r="G22" s="23">
        <f t="shared" si="1"/>
        <v>6.9205355683732608E-2</v>
      </c>
      <c r="H22" s="25">
        <f t="shared" si="4"/>
        <v>0.54139762739324038</v>
      </c>
      <c r="I22" s="26">
        <f t="shared" si="2"/>
        <v>128027.43185064934</v>
      </c>
    </row>
    <row r="23" spans="2:9" ht="17.100000000000001" customHeight="1">
      <c r="B23" s="4" t="s">
        <v>23</v>
      </c>
      <c r="C23" s="5">
        <v>807</v>
      </c>
      <c r="D23" s="10">
        <f t="shared" si="0"/>
        <v>9.897225833353774E-3</v>
      </c>
      <c r="E23" s="10">
        <f t="shared" si="3"/>
        <v>0.99698300179057597</v>
      </c>
      <c r="F23" s="11">
        <v>218.36765758999999</v>
      </c>
      <c r="G23" s="10">
        <f t="shared" si="1"/>
        <v>0.19162151721171378</v>
      </c>
      <c r="H23" s="12">
        <f t="shared" si="4"/>
        <v>0.7330191446049541</v>
      </c>
      <c r="I23" s="14">
        <f t="shared" si="2"/>
        <v>270591.8929244114</v>
      </c>
    </row>
    <row r="24" spans="2:9" ht="17.100000000000001" customHeight="1">
      <c r="B24" s="4" t="s">
        <v>24</v>
      </c>
      <c r="C24" s="5">
        <v>174</v>
      </c>
      <c r="D24" s="10">
        <f t="shared" si="0"/>
        <v>2.1339743432509995E-3</v>
      </c>
      <c r="E24" s="10">
        <f t="shared" si="3"/>
        <v>0.999116976133827</v>
      </c>
      <c r="F24" s="11">
        <v>134.45857943999999</v>
      </c>
      <c r="G24" s="10">
        <f t="shared" si="1"/>
        <v>0.11798980342959195</v>
      </c>
      <c r="H24" s="12">
        <f t="shared" si="4"/>
        <v>0.85100894803454608</v>
      </c>
      <c r="I24" s="14">
        <f t="shared" si="2"/>
        <v>772750.45655172411</v>
      </c>
    </row>
    <row r="25" spans="2:9" ht="17.100000000000001" customHeight="1">
      <c r="B25" s="4" t="s">
        <v>25</v>
      </c>
      <c r="C25" s="5">
        <v>39</v>
      </c>
      <c r="D25" s="10">
        <f t="shared" si="0"/>
        <v>4.7830459417694818E-4</v>
      </c>
      <c r="E25" s="10">
        <f t="shared" si="3"/>
        <v>0.99959528072800397</v>
      </c>
      <c r="F25" s="11">
        <v>52.121301750000001</v>
      </c>
      <c r="G25" s="10">
        <f t="shared" si="1"/>
        <v>4.5737372606418095E-2</v>
      </c>
      <c r="H25" s="12">
        <f t="shared" si="4"/>
        <v>0.89674632064096416</v>
      </c>
      <c r="I25" s="14">
        <f t="shared" si="2"/>
        <v>1336443.6346153845</v>
      </c>
    </row>
    <row r="26" spans="2:9" ht="17.100000000000001" customHeight="1">
      <c r="B26" s="4" t="s">
        <v>26</v>
      </c>
      <c r="C26" s="5">
        <v>15</v>
      </c>
      <c r="D26" s="10">
        <f t="shared" si="0"/>
        <v>1.8396330545267237E-4</v>
      </c>
      <c r="E26" s="10">
        <f t="shared" si="3"/>
        <v>0.99977924403345664</v>
      </c>
      <c r="F26" s="11">
        <v>31.235562129999998</v>
      </c>
      <c r="G26" s="10">
        <f t="shared" si="1"/>
        <v>2.740976329722487E-2</v>
      </c>
      <c r="H26" s="12">
        <f t="shared" si="4"/>
        <v>0.92415608393818904</v>
      </c>
      <c r="I26" s="14">
        <f t="shared" si="2"/>
        <v>2082370.8086666665</v>
      </c>
    </row>
    <row r="27" spans="2:9" ht="17.100000000000001" customHeight="1" thickBot="1">
      <c r="B27" s="6" t="s">
        <v>27</v>
      </c>
      <c r="C27" s="7">
        <v>18</v>
      </c>
      <c r="D27" s="10">
        <f t="shared" si="0"/>
        <v>2.2075596654320685E-4</v>
      </c>
      <c r="E27" s="10">
        <f t="shared" si="3"/>
        <v>0.99999999999999989</v>
      </c>
      <c r="F27" s="15">
        <v>86.430055109999998</v>
      </c>
      <c r="G27" s="10">
        <f t="shared" si="1"/>
        <v>7.5843916061810943E-2</v>
      </c>
      <c r="H27" s="12">
        <f t="shared" si="4"/>
        <v>1</v>
      </c>
      <c r="I27" s="14">
        <f t="shared" si="2"/>
        <v>4801669.7283333335</v>
      </c>
    </row>
    <row r="28" spans="2:9" ht="17.100000000000001" customHeight="1" thickTop="1" thickBot="1">
      <c r="B28" s="9" t="s">
        <v>2</v>
      </c>
      <c r="C28" s="8">
        <v>81538</v>
      </c>
      <c r="D28" s="16">
        <f>C28/C$28</f>
        <v>1</v>
      </c>
      <c r="E28" s="17"/>
      <c r="F28" s="18">
        <v>1139.5779595500001</v>
      </c>
      <c r="G28" s="16">
        <f>F28/F$28</f>
        <v>1</v>
      </c>
      <c r="H28" s="19"/>
      <c r="I28" s="20">
        <f t="shared" si="2"/>
        <v>13976.035217321984</v>
      </c>
    </row>
    <row r="29" spans="2:9" ht="15.95" customHeight="1" thickTop="1">
      <c r="C29" s="2"/>
    </row>
  </sheetData>
  <mergeCells count="11">
    <mergeCell ref="B2:I2"/>
    <mergeCell ref="D6:D7"/>
    <mergeCell ref="F6:F7"/>
    <mergeCell ref="H6:H7"/>
    <mergeCell ref="B5:B6"/>
    <mergeCell ref="F5:H5"/>
    <mergeCell ref="B4:I4"/>
    <mergeCell ref="C6:C7"/>
    <mergeCell ref="E6:E7"/>
    <mergeCell ref="G6:G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C.VIII</vt:lpstr>
      <vt:lpstr>C.VIII!Área_de_impresión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2014-11-03T11:20:12Z</cp:lastPrinted>
  <dcterms:created xsi:type="dcterms:W3CDTF">2001-12-13T08:15:43Z</dcterms:created>
  <dcterms:modified xsi:type="dcterms:W3CDTF">2015-09-21T11:15:36Z</dcterms:modified>
</cp:coreProperties>
</file>