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XI" sheetId="72" r:id="rId1"/>
  </sheets>
  <definedNames>
    <definedName name="_xlnm.Print_Area" localSheetId="0">C.XI!$B$2:$I$29</definedName>
  </definedNames>
  <calcPr calcId="145621"/>
</workbook>
</file>

<file path=xl/calcChain.xml><?xml version="1.0" encoding="utf-8"?>
<calcChain xmlns="http://schemas.openxmlformats.org/spreadsheetml/2006/main">
  <c r="H8" i="72" l="1"/>
  <c r="I26" i="72"/>
  <c r="I27" i="72"/>
  <c r="G26" i="72"/>
  <c r="G27" i="72"/>
  <c r="D26" i="72"/>
  <c r="D27" i="72"/>
  <c r="E8" i="72" l="1"/>
  <c r="I28" i="72" l="1"/>
  <c r="G28" i="72"/>
  <c r="D28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G10" i="72"/>
  <c r="D10" i="72"/>
  <c r="H11" i="72" l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  <c r="E11" i="72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</calcChain>
</file>

<file path=xl/sharedStrings.xml><?xml version="1.0" encoding="utf-8"?>
<sst xmlns="http://schemas.openxmlformats.org/spreadsheetml/2006/main" count="47" uniqueCount="34">
  <si>
    <t>Importe</t>
  </si>
  <si>
    <t>Número</t>
  </si>
  <si>
    <t>TOTAL</t>
  </si>
  <si>
    <t>(miles de euros)</t>
  </si>
  <si>
    <t>Declarantes</t>
  </si>
  <si>
    <t>%</t>
  </si>
  <si>
    <t>% acum.</t>
  </si>
  <si>
    <t>s.e.: secreto estadístico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</si>
  <si>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</si>
  <si>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</si>
  <si>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</si>
  <si>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</si>
  <si>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</si>
  <si>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</si>
  <si>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</si>
  <si>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</si>
  <si>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</si>
  <si>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</si>
  <si>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</si>
  <si>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</si>
  <si>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</si>
  <si>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</si>
  <si>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</si>
  <si>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</si>
  <si>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</si>
  <si>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</si>
  <si>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</si>
  <si>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</si>
  <si>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</si>
  <si>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C.XI. BONIFICACIONES AUTONÓMICAS</t>
  </si>
  <si>
    <t>s.e.</t>
  </si>
  <si>
    <t>Tramos de base imponible</t>
  </si>
  <si>
    <t>IP 2012.  DECLARANTES MUJERES</t>
  </si>
  <si>
    <t>Cuantía media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</si>
</sst>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2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7" xfId="0" applyFont="1" applyFill="1" applyBorder="1" applyAlignment="1" applyProtection="1">
      <alignment horizontal="center" vertical="center" wrapText="1"/>
    </xf>
    <xf numFmtId="0" fontId="5" fillId="8" borderId="22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32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4" t="s">
        <v>31</v>
      </c>
      <c r="C5" s="28" t="s">
        <v>4</v>
      </c>
      <c r="D5" s="29"/>
      <c r="E5" s="30"/>
      <c r="F5" s="46" t="s">
        <v>0</v>
      </c>
      <c r="G5" s="47"/>
      <c r="H5" s="48"/>
      <c r="I5" s="51" t="s">
        <v>33</v>
      </c>
    </row>
    <row r="6" spans="2:9" ht="17.100000000000001" customHeight="1">
      <c r="B6" s="45"/>
      <c r="C6" s="49" t="s">
        <v>1</v>
      </c>
      <c r="D6" s="38" t="s">
        <v>5</v>
      </c>
      <c r="E6" s="38" t="s">
        <v>6</v>
      </c>
      <c r="F6" s="40" t="s">
        <v>8</v>
      </c>
      <c r="G6" s="38" t="s">
        <v>5</v>
      </c>
      <c r="H6" s="42" t="s">
        <v>6</v>
      </c>
      <c r="I6" s="52"/>
    </row>
    <row r="7" spans="2:9" ht="17.100000000000001" customHeight="1">
      <c r="B7" s="31" t="s">
        <v>3</v>
      </c>
      <c r="C7" s="50"/>
      <c r="D7" s="39"/>
      <c r="E7" s="39"/>
      <c r="F7" s="41"/>
      <c r="G7" s="39"/>
      <c r="H7" s="43"/>
      <c r="I7" s="53"/>
    </row>
    <row r="8" spans="2:9" ht="17.100000000000001" customHeight="1">
      <c r="B8" s="3" t="s">
        <v>9</v>
      </c>
      <c r="C8" s="5" t="s">
        <v>30</v>
      </c>
      <c r="D8" s="10" t="s">
        <v>30</v>
      </c>
      <c r="E8" s="10" t="str">
        <f>D8</f>
        <v>s.e.</v>
      </c>
      <c r="F8" s="5" t="s">
        <v>30</v>
      </c>
      <c r="G8" s="10" t="s">
        <v>30</v>
      </c>
      <c r="H8" s="10" t="str">
        <f>G8</f>
        <v>s.e.</v>
      </c>
      <c r="I8" s="13" t="s">
        <v>30</v>
      </c>
    </row>
    <row r="9" spans="2:9" ht="17.100000000000001" customHeight="1">
      <c r="B9" s="4" t="s">
        <v>10</v>
      </c>
      <c r="C9" s="5" t="s">
        <v>30</v>
      </c>
      <c r="D9" s="10" t="s">
        <v>30</v>
      </c>
      <c r="E9" s="10" t="s">
        <v>30</v>
      </c>
      <c r="F9" s="5" t="s">
        <v>30</v>
      </c>
      <c r="G9" s="10" t="s">
        <v>30</v>
      </c>
      <c r="H9" s="10" t="s">
        <v>30</v>
      </c>
      <c r="I9" s="14" t="s">
        <v>30</v>
      </c>
    </row>
    <row r="10" spans="2:9" ht="17.100000000000001" customHeight="1">
      <c r="B10" s="4" t="s">
        <v>11</v>
      </c>
      <c r="C10" s="5">
        <v>168</v>
      </c>
      <c r="D10" s="10">
        <f t="shared" ref="D10:D25" si="0">C10/C$28</f>
        <v>2.338204592901879E-2</v>
      </c>
      <c r="E10" s="10">
        <v>4.4676409185803762E-2</v>
      </c>
      <c r="F10" s="11">
        <v>5.2889080000000005E-2</v>
      </c>
      <c r="G10" s="10">
        <f t="shared" ref="G10:G25" si="1">F10/F$28</f>
        <v>2.0095510799607611E-4</v>
      </c>
      <c r="H10" s="12">
        <v>2.535424295680666E-4</v>
      </c>
      <c r="I10" s="14">
        <f t="shared" ref="I10:I28" si="2">F10*10^6/C10</f>
        <v>314.81595238095241</v>
      </c>
    </row>
    <row r="11" spans="2:9" ht="17.100000000000001" customHeight="1">
      <c r="B11" s="4" t="s">
        <v>12</v>
      </c>
      <c r="C11" s="5">
        <v>155</v>
      </c>
      <c r="D11" s="10">
        <f t="shared" si="0"/>
        <v>2.1572720946416143E-2</v>
      </c>
      <c r="E11" s="10">
        <f t="shared" ref="E11:E25" si="3">E10+D11</f>
        <v>6.6249130132219905E-2</v>
      </c>
      <c r="F11" s="11">
        <v>8.8309490000000004E-2</v>
      </c>
      <c r="G11" s="10">
        <f t="shared" si="1"/>
        <v>3.3553699742987404E-4</v>
      </c>
      <c r="H11" s="12">
        <f t="shared" ref="H11:H25" si="4">H10+G11</f>
        <v>5.8907942699794064E-4</v>
      </c>
      <c r="I11" s="14">
        <f t="shared" si="2"/>
        <v>569.73864516129038</v>
      </c>
    </row>
    <row r="12" spans="2:9" ht="17.100000000000001" customHeight="1">
      <c r="B12" s="21" t="s">
        <v>13</v>
      </c>
      <c r="C12" s="22">
        <v>328</v>
      </c>
      <c r="D12" s="23">
        <f t="shared" si="0"/>
        <v>4.5650661099512872E-2</v>
      </c>
      <c r="E12" s="23">
        <f t="shared" si="3"/>
        <v>0.11189979123173277</v>
      </c>
      <c r="F12" s="24">
        <v>0.42150902000000001</v>
      </c>
      <c r="G12" s="23">
        <f t="shared" si="1"/>
        <v>1.6015478173456638E-3</v>
      </c>
      <c r="H12" s="25">
        <f t="shared" si="4"/>
        <v>2.1906272443436045E-3</v>
      </c>
      <c r="I12" s="26">
        <f t="shared" si="2"/>
        <v>1285.0884756097562</v>
      </c>
    </row>
    <row r="13" spans="2:9" ht="17.100000000000001" customHeight="1">
      <c r="B13" s="4" t="s">
        <v>14</v>
      </c>
      <c r="C13" s="5">
        <v>307</v>
      </c>
      <c r="D13" s="10">
        <f t="shared" si="0"/>
        <v>4.2727905358385526E-2</v>
      </c>
      <c r="E13" s="10">
        <f t="shared" si="3"/>
        <v>0.1546276965901183</v>
      </c>
      <c r="F13" s="11">
        <v>0.77631549</v>
      </c>
      <c r="G13" s="10">
        <f t="shared" si="1"/>
        <v>2.9496554512193581E-3</v>
      </c>
      <c r="H13" s="12">
        <f t="shared" si="4"/>
        <v>5.1402826955629626E-3</v>
      </c>
      <c r="I13" s="14">
        <f t="shared" si="2"/>
        <v>2528.7149511400653</v>
      </c>
    </row>
    <row r="14" spans="2:9" ht="17.100000000000001" customHeight="1">
      <c r="B14" s="4" t="s">
        <v>15</v>
      </c>
      <c r="C14" s="5">
        <v>709</v>
      </c>
      <c r="D14" s="10">
        <f t="shared" si="0"/>
        <v>9.8677800974251911E-2</v>
      </c>
      <c r="E14" s="10">
        <f t="shared" si="3"/>
        <v>0.25330549756437021</v>
      </c>
      <c r="F14" s="11">
        <v>4.1713905000000002</v>
      </c>
      <c r="G14" s="10">
        <f t="shared" si="1"/>
        <v>1.5849438644448079E-2</v>
      </c>
      <c r="H14" s="12">
        <f t="shared" si="4"/>
        <v>2.0989721340011043E-2</v>
      </c>
      <c r="I14" s="14">
        <f t="shared" si="2"/>
        <v>5883.484485190409</v>
      </c>
    </row>
    <row r="15" spans="2:9" ht="17.100000000000001" customHeight="1">
      <c r="B15" s="4" t="s">
        <v>16</v>
      </c>
      <c r="C15" s="5">
        <v>1081</v>
      </c>
      <c r="D15" s="10">
        <f t="shared" si="0"/>
        <v>0.15045233124565066</v>
      </c>
      <c r="E15" s="10">
        <f t="shared" si="3"/>
        <v>0.40375782881002087</v>
      </c>
      <c r="F15" s="11">
        <v>11.25368636</v>
      </c>
      <c r="G15" s="10">
        <f t="shared" si="1"/>
        <v>4.2759029989324231E-2</v>
      </c>
      <c r="H15" s="12">
        <f t="shared" si="4"/>
        <v>6.3748751329335274E-2</v>
      </c>
      <c r="I15" s="14">
        <f t="shared" si="2"/>
        <v>10410.440666049954</v>
      </c>
    </row>
    <row r="16" spans="2:9" ht="17.100000000000001" customHeight="1">
      <c r="B16" s="4" t="s">
        <v>17</v>
      </c>
      <c r="C16" s="5">
        <v>869</v>
      </c>
      <c r="D16" s="10">
        <f t="shared" si="0"/>
        <v>0.12094641614474599</v>
      </c>
      <c r="E16" s="10">
        <f t="shared" si="3"/>
        <v>0.52470424495476686</v>
      </c>
      <c r="F16" s="11">
        <v>13.857777050000001</v>
      </c>
      <c r="G16" s="10">
        <f t="shared" si="1"/>
        <v>5.2653422666234601E-2</v>
      </c>
      <c r="H16" s="12">
        <f t="shared" si="4"/>
        <v>0.11640217399556987</v>
      </c>
      <c r="I16" s="14">
        <f t="shared" si="2"/>
        <v>15946.809033371692</v>
      </c>
    </row>
    <row r="17" spans="2:9" ht="17.100000000000001" customHeight="1">
      <c r="B17" s="21" t="s">
        <v>18</v>
      </c>
      <c r="C17" s="22">
        <v>606</v>
      </c>
      <c r="D17" s="23">
        <f t="shared" si="0"/>
        <v>8.4342379958246352E-2</v>
      </c>
      <c r="E17" s="23">
        <f t="shared" si="3"/>
        <v>0.6090466249130132</v>
      </c>
      <c r="F17" s="24">
        <v>12.236869929999999</v>
      </c>
      <c r="G17" s="23">
        <f t="shared" si="1"/>
        <v>4.6494692634416898E-2</v>
      </c>
      <c r="H17" s="25">
        <f t="shared" si="4"/>
        <v>0.16289686662998676</v>
      </c>
      <c r="I17" s="26">
        <f t="shared" si="2"/>
        <v>20192.854669966997</v>
      </c>
    </row>
    <row r="18" spans="2:9" ht="17.100000000000001" customHeight="1">
      <c r="B18" s="4" t="s">
        <v>19</v>
      </c>
      <c r="C18" s="5">
        <v>490</v>
      </c>
      <c r="D18" s="10">
        <f t="shared" si="0"/>
        <v>6.819763395963814E-2</v>
      </c>
      <c r="E18" s="10">
        <f t="shared" si="3"/>
        <v>0.67724425887265138</v>
      </c>
      <c r="F18" s="11">
        <v>12.553215590000001</v>
      </c>
      <c r="G18" s="10">
        <f t="shared" si="1"/>
        <v>4.7696666203807594E-2</v>
      </c>
      <c r="H18" s="12">
        <f t="shared" si="4"/>
        <v>0.21059353283379434</v>
      </c>
      <c r="I18" s="14">
        <f t="shared" si="2"/>
        <v>25618.807326530612</v>
      </c>
    </row>
    <row r="19" spans="2:9" ht="17.100000000000001" customHeight="1">
      <c r="B19" s="4" t="s">
        <v>20</v>
      </c>
      <c r="C19" s="5">
        <v>356</v>
      </c>
      <c r="D19" s="10">
        <f t="shared" si="0"/>
        <v>4.9547668754349336E-2</v>
      </c>
      <c r="E19" s="10">
        <f t="shared" si="3"/>
        <v>0.72679192762700073</v>
      </c>
      <c r="F19" s="11">
        <v>10.641569349999999</v>
      </c>
      <c r="G19" s="10">
        <f t="shared" si="1"/>
        <v>4.0433256127294766E-2</v>
      </c>
      <c r="H19" s="12">
        <f t="shared" si="4"/>
        <v>0.2510267889610891</v>
      </c>
      <c r="I19" s="14">
        <f t="shared" si="2"/>
        <v>29892.048735955053</v>
      </c>
    </row>
    <row r="20" spans="2:9" ht="17.100000000000001" customHeight="1">
      <c r="B20" s="4" t="s">
        <v>21</v>
      </c>
      <c r="C20" s="5">
        <v>286</v>
      </c>
      <c r="D20" s="10">
        <f t="shared" si="0"/>
        <v>3.980514961725818E-2</v>
      </c>
      <c r="E20" s="10">
        <f t="shared" si="3"/>
        <v>0.76659707724425896</v>
      </c>
      <c r="F20" s="11">
        <v>9.9915657200000005</v>
      </c>
      <c r="G20" s="10">
        <f t="shared" si="1"/>
        <v>3.7963529868783728E-2</v>
      </c>
      <c r="H20" s="12">
        <f t="shared" si="4"/>
        <v>0.28899031882987281</v>
      </c>
      <c r="I20" s="14">
        <f t="shared" si="2"/>
        <v>34935.544475524475</v>
      </c>
    </row>
    <row r="21" spans="2:9" ht="17.100000000000001" customHeight="1">
      <c r="B21" s="4" t="s">
        <v>22</v>
      </c>
      <c r="C21" s="5">
        <v>785</v>
      </c>
      <c r="D21" s="10">
        <f t="shared" si="0"/>
        <v>0.10925539318023661</v>
      </c>
      <c r="E21" s="10">
        <f t="shared" si="3"/>
        <v>0.87585247042449554</v>
      </c>
      <c r="F21" s="11">
        <v>36.479547459999999</v>
      </c>
      <c r="G21" s="10">
        <f t="shared" si="1"/>
        <v>0.13860614326194146</v>
      </c>
      <c r="H21" s="12">
        <f t="shared" si="4"/>
        <v>0.42759646209181423</v>
      </c>
      <c r="I21" s="14">
        <f t="shared" si="2"/>
        <v>46470.761095541406</v>
      </c>
    </row>
    <row r="22" spans="2:9" ht="17.100000000000001" customHeight="1">
      <c r="B22" s="21" t="s">
        <v>23</v>
      </c>
      <c r="C22" s="22">
        <v>290</v>
      </c>
      <c r="D22" s="23">
        <f t="shared" si="0"/>
        <v>4.036186499652053E-2</v>
      </c>
      <c r="E22" s="23">
        <f t="shared" si="3"/>
        <v>0.91621433542101605</v>
      </c>
      <c r="F22" s="24">
        <v>21.815998539999999</v>
      </c>
      <c r="G22" s="23">
        <f t="shared" si="1"/>
        <v>8.2891143930806474E-2</v>
      </c>
      <c r="H22" s="25">
        <f t="shared" si="4"/>
        <v>0.51048760602262067</v>
      </c>
      <c r="I22" s="26">
        <f t="shared" si="2"/>
        <v>75227.581172413789</v>
      </c>
    </row>
    <row r="23" spans="2:9" ht="17.100000000000001" customHeight="1">
      <c r="B23" s="4" t="s">
        <v>24</v>
      </c>
      <c r="C23" s="5">
        <v>454</v>
      </c>
      <c r="D23" s="10">
        <f t="shared" si="0"/>
        <v>6.318719554627697E-2</v>
      </c>
      <c r="E23" s="10">
        <f t="shared" si="3"/>
        <v>0.97940153096729299</v>
      </c>
      <c r="F23" s="11">
        <v>61.629208479999996</v>
      </c>
      <c r="G23" s="10">
        <f t="shared" si="1"/>
        <v>0.23416372993841239</v>
      </c>
      <c r="H23" s="12">
        <f t="shared" si="4"/>
        <v>0.74465133596103306</v>
      </c>
      <c r="I23" s="14">
        <f t="shared" si="2"/>
        <v>135747.15524229076</v>
      </c>
    </row>
    <row r="24" spans="2:9" ht="17.100000000000001" customHeight="1">
      <c r="B24" s="4" t="s">
        <v>25</v>
      </c>
      <c r="C24" s="5">
        <v>105</v>
      </c>
      <c r="D24" s="10">
        <f t="shared" si="0"/>
        <v>1.4613778705636743E-2</v>
      </c>
      <c r="E24" s="10">
        <f t="shared" si="3"/>
        <v>0.99401530967292973</v>
      </c>
      <c r="F24" s="11">
        <v>34.848199100000002</v>
      </c>
      <c r="G24" s="10">
        <f t="shared" si="1"/>
        <v>0.13240774113690884</v>
      </c>
      <c r="H24" s="12">
        <f t="shared" si="4"/>
        <v>0.87705907709794184</v>
      </c>
      <c r="I24" s="14">
        <f t="shared" si="2"/>
        <v>331887.61047619052</v>
      </c>
    </row>
    <row r="25" spans="2:9" ht="17.100000000000001" customHeight="1">
      <c r="B25" s="4" t="s">
        <v>26</v>
      </c>
      <c r="C25" s="5">
        <v>26</v>
      </c>
      <c r="D25" s="10">
        <f t="shared" si="0"/>
        <v>3.6186499652052888E-3</v>
      </c>
      <c r="E25" s="10">
        <f t="shared" si="3"/>
        <v>0.99763395963813506</v>
      </c>
      <c r="F25" s="11">
        <v>14.09968342</v>
      </c>
      <c r="G25" s="10">
        <f t="shared" si="1"/>
        <v>5.3572559862576238E-2</v>
      </c>
      <c r="H25" s="12">
        <f t="shared" si="4"/>
        <v>0.93063163696051809</v>
      </c>
      <c r="I25" s="14">
        <f t="shared" si="2"/>
        <v>542295.51615384617</v>
      </c>
    </row>
    <row r="26" spans="2:9" ht="17.100000000000001" customHeight="1">
      <c r="B26" s="4" t="s">
        <v>27</v>
      </c>
      <c r="C26" s="5">
        <v>8</v>
      </c>
      <c r="D26" s="10">
        <f t="shared" ref="D26:D27" si="5">C26/C$28</f>
        <v>1.1134307585247043E-3</v>
      </c>
      <c r="E26" s="10">
        <f t="shared" ref="E26:E27" si="6">E25+D26</f>
        <v>0.99874739039665972</v>
      </c>
      <c r="F26" s="11">
        <v>8.0860595599999989</v>
      </c>
      <c r="G26" s="10">
        <f t="shared" ref="G26:G27" si="7">F26/F$28</f>
        <v>3.072344938014621E-2</v>
      </c>
      <c r="H26" s="12">
        <f t="shared" ref="H26:H27" si="8">H25+G26</f>
        <v>0.96135508634066436</v>
      </c>
      <c r="I26" s="14">
        <f t="shared" si="2"/>
        <v>1010757.4449999998</v>
      </c>
    </row>
    <row r="27" spans="2:9" ht="17.100000000000001" customHeight="1" thickBot="1">
      <c r="B27" s="6" t="s">
        <v>28</v>
      </c>
      <c r="C27" s="7">
        <v>9</v>
      </c>
      <c r="D27" s="10">
        <f t="shared" si="5"/>
        <v>1.2526096033402922E-3</v>
      </c>
      <c r="E27" s="10">
        <f t="shared" si="6"/>
        <v>1</v>
      </c>
      <c r="F27" s="15">
        <v>10.170898119999999</v>
      </c>
      <c r="G27" s="10">
        <f t="shared" si="7"/>
        <v>3.8644913659335485E-2</v>
      </c>
      <c r="H27" s="12">
        <f t="shared" si="8"/>
        <v>0.99999999999999989</v>
      </c>
      <c r="I27" s="14">
        <f t="shared" si="2"/>
        <v>1130099.7911111109</v>
      </c>
    </row>
    <row r="28" spans="2:9" ht="17.100000000000001" customHeight="1" thickTop="1" thickBot="1">
      <c r="B28" s="9" t="s">
        <v>2</v>
      </c>
      <c r="C28" s="8">
        <v>7185</v>
      </c>
      <c r="D28" s="16">
        <f>C28/C$28</f>
        <v>1</v>
      </c>
      <c r="E28" s="17"/>
      <c r="F28" s="18">
        <v>263.18853264000001</v>
      </c>
      <c r="G28" s="16">
        <f>F28/F$28</f>
        <v>1</v>
      </c>
      <c r="H28" s="19"/>
      <c r="I28" s="20">
        <f t="shared" si="2"/>
        <v>36630.275941544889</v>
      </c>
    </row>
    <row r="29" spans="2:9" ht="15.95" customHeight="1" thickTop="1">
      <c r="B29" t="s">
        <v>7</v>
      </c>
      <c r="C29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</vt:lpstr>
      <vt:lpstr>C.XI!Área_de_impresión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2015-09-23T07:22:35Z</dcterms:modified>
</cp:coreProperties>
</file>