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XII" sheetId="71" r:id="rId1"/>
  </sheets>
  <definedNames>
    <definedName name="_xlnm.Print_Area" localSheetId="0">C.XII!$B$2:$I$29</definedName>
  </definedNames>
  <calcPr calcId="145621"/>
</workbook>
</file>

<file path=xl/calcChain.xml><?xml version="1.0" encoding="utf-8"?>
<calcChain xmlns="http://schemas.openxmlformats.org/spreadsheetml/2006/main">
  <c r="I26" i="71" l="1"/>
  <c r="I27" i="71"/>
  <c r="G26" i="71"/>
  <c r="G27" i="71"/>
  <c r="D26" i="71"/>
  <c r="D27" i="71"/>
  <c r="G8" i="71"/>
  <c r="D8" i="71"/>
  <c r="I8" i="71"/>
  <c r="H8" i="71" l="1"/>
  <c r="E8" i="7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8" i="71"/>
  <c r="G28" i="71"/>
  <c r="G9" i="71"/>
  <c r="H9" i="71" s="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D28" i="71"/>
  <c r="D9" i="71"/>
  <c r="E9" i="71" s="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H10" i="71" l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E10" i="7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<sst xmlns="http://schemas.openxmlformats.org/spreadsheetml/2006/main" count="34" uniqueCount="32">
  <si>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</si>
  <si>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</si>
  <si>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</si>
  <si>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</si>
  <si>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</si>
  <si>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</si>
  <si>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</si>
  <si>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</si>
  <si>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</si>
  <si>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</si>
  <si>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</si>
  <si>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</si>
  <si>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</si>
  <si>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</si>
  <si>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</si>
  <si>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</si>
  <si>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</si>
  <si>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</si>
  <si>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</si>
  <si>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</si>
  <si>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</si>
  <si>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</si>
  <si>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</si>
  <si>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</si>
  <si>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</si>
  <si>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</si>
  <si>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</si>
  <si>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</si>
  <si>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C.XII. CUOTA A INGRESAR</t>
  </si>
  <si>
    <t>Tramos de base imponible</t>
  </si>
  <si>
    <t>IP 2012.  DECLARANTES MUJERES</t>
  </si>
  <si>
    <t>Cuantía media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</si>
</sst>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4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2" borderId="17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0" fontId="6" fillId="3" borderId="26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8" xfId="0" applyNumberFormat="1" applyFont="1" applyFill="1" applyBorder="1" applyAlignment="1" applyProtection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31" xfId="0" applyFont="1" applyFill="1" applyBorder="1" applyAlignment="1" applyProtection="1">
      <alignment horizontal="centerContinuous" vertical="center"/>
    </xf>
    <xf numFmtId="0" fontId="7" fillId="4" borderId="19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/>
    </xf>
    <xf numFmtId="0" fontId="7" fillId="4" borderId="32" xfId="0" applyFont="1" applyFill="1" applyBorder="1" applyAlignment="1" applyProtection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34" xfId="0" applyFont="1" applyFill="1" applyBorder="1" applyAlignment="1" applyProtection="1">
      <alignment horizontal="center" vertical="center" wrapText="1"/>
    </xf>
    <xf numFmtId="0" fontId="6" fillId="8" borderId="21" xfId="0" applyFont="1" applyFill="1" applyBorder="1" applyAlignment="1" applyProtection="1">
      <alignment horizontal="center" vertical="center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5" borderId="35" xfId="0" applyFont="1" applyFill="1" applyBorder="1" applyAlignment="1">
      <alignment horizontal="center" vertical="top" wrapText="1"/>
    </xf>
    <xf numFmtId="0" fontId="6" fillId="7" borderId="36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6" xfId="0" applyFont="1" applyFill="1" applyBorder="1" applyAlignment="1" applyProtection="1">
      <alignment horizontal="center" vertical="center" wrapText="1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6" customFormat="1" ht="21.95" customHeight="1" thickTop="1" thickBot="1">
      <c r="B2" s="27" t="s">
        <v>30</v>
      </c>
      <c r="C2" s="28"/>
      <c r="D2" s="28"/>
      <c r="E2" s="28"/>
      <c r="F2" s="28"/>
      <c r="G2" s="28"/>
      <c r="H2" s="28"/>
      <c r="I2" s="29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0" t="s">
        <v>28</v>
      </c>
      <c r="C4" s="31"/>
      <c r="D4" s="31"/>
      <c r="E4" s="31"/>
      <c r="F4" s="31"/>
      <c r="G4" s="31"/>
      <c r="H4" s="31"/>
      <c r="I4" s="32"/>
    </row>
    <row r="5" spans="2:9" ht="19.5" customHeight="1" thickTop="1">
      <c r="B5" s="33" t="s">
        <v>29</v>
      </c>
      <c r="C5" s="34" t="s">
        <v>4</v>
      </c>
      <c r="D5" s="35"/>
      <c r="E5" s="36"/>
      <c r="F5" s="37" t="s">
        <v>0</v>
      </c>
      <c r="G5" s="38"/>
      <c r="H5" s="39"/>
      <c r="I5" s="40" t="s">
        <v>31</v>
      </c>
    </row>
    <row r="6" spans="2:9" ht="17.100000000000001" customHeight="1">
      <c r="B6" s="41"/>
      <c r="C6" s="42" t="s">
        <v>1</v>
      </c>
      <c r="D6" s="43" t="s">
        <v>5</v>
      </c>
      <c r="E6" s="43" t="s">
        <v>6</v>
      </c>
      <c r="F6" s="44" t="s">
        <v>7</v>
      </c>
      <c r="G6" s="43" t="s">
        <v>5</v>
      </c>
      <c r="H6" s="45" t="s">
        <v>6</v>
      </c>
      <c r="I6" s="46"/>
    </row>
    <row r="7" spans="2:9" ht="17.100000000000001" customHeight="1">
      <c r="B7" s="47" t="s">
        <v>3</v>
      </c>
      <c r="C7" s="48"/>
      <c r="D7" s="49"/>
      <c r="E7" s="49"/>
      <c r="F7" s="50"/>
      <c r="G7" s="49"/>
      <c r="H7" s="51"/>
      <c r="I7" s="52"/>
    </row>
    <row r="8" spans="2:9" ht="17.100000000000001" customHeight="1">
      <c r="B8" s="3" t="s">
        <v>8</v>
      </c>
      <c r="C8" s="5">
        <v>9266</v>
      </c>
      <c r="D8" s="10">
        <f t="shared" ref="D8:D25" si="0">C8/C$28</f>
        <v>0.1245530553539264</v>
      </c>
      <c r="E8" s="10">
        <f>D8</f>
        <v>0.1245530553539264</v>
      </c>
      <c r="F8" s="11">
        <v>1.9446018600000001</v>
      </c>
      <c r="G8" s="10">
        <f t="shared" ref="G8:G25" si="1">F8/F$28</f>
        <v>4.7630515280447537E-3</v>
      </c>
      <c r="H8" s="12">
        <f>G8</f>
        <v>4.7630515280447537E-3</v>
      </c>
      <c r="I8" s="13">
        <f t="shared" ref="I8:I28" si="2">F8*10^6/C8</f>
        <v>209.86421972803799</v>
      </c>
    </row>
    <row r="9" spans="2:9" ht="17.100000000000001" customHeight="1">
      <c r="B9" s="4" t="s">
        <v>9</v>
      </c>
      <c r="C9" s="5">
        <v>9548</v>
      </c>
      <c r="D9" s="10">
        <f t="shared" si="0"/>
        <v>0.1283436836304003</v>
      </c>
      <c r="E9" s="10">
        <f>E8+D9</f>
        <v>0.25289673898432669</v>
      </c>
      <c r="F9" s="11">
        <v>2.8715416299999998</v>
      </c>
      <c r="G9" s="10">
        <f t="shared" si="1"/>
        <v>7.0334709793065924E-3</v>
      </c>
      <c r="H9" s="12">
        <f>H8+G9</f>
        <v>1.1796522507351345E-2</v>
      </c>
      <c r="I9" s="13">
        <f t="shared" si="2"/>
        <v>300.74797130289062</v>
      </c>
    </row>
    <row r="10" spans="2:9" ht="17.100000000000001" customHeight="1">
      <c r="B10" s="4" t="s">
        <v>10</v>
      </c>
      <c r="C10" s="5">
        <v>8663</v>
      </c>
      <c r="D10" s="10">
        <f t="shared" si="0"/>
        <v>0.11644756297550878</v>
      </c>
      <c r="E10" s="10">
        <f t="shared" ref="E10:E25" si="3">E9+D10</f>
        <v>0.36934430195983547</v>
      </c>
      <c r="F10" s="11">
        <v>4.6651860599999999</v>
      </c>
      <c r="G10" s="10">
        <f t="shared" si="1"/>
        <v>1.1426771746323477E-2</v>
      </c>
      <c r="H10" s="12">
        <f t="shared" ref="H10:H25" si="4">H9+G10</f>
        <v>2.3223294253674823E-2</v>
      </c>
      <c r="I10" s="13">
        <f t="shared" si="2"/>
        <v>538.51853399515176</v>
      </c>
    </row>
    <row r="11" spans="2:9" ht="17.100000000000001" customHeight="1">
      <c r="B11" s="4" t="s">
        <v>11</v>
      </c>
      <c r="C11" s="5">
        <v>7253</v>
      </c>
      <c r="D11" s="10">
        <f t="shared" si="0"/>
        <v>9.749442159313923E-2</v>
      </c>
      <c r="E11" s="10">
        <f t="shared" si="3"/>
        <v>0.46683872355297473</v>
      </c>
      <c r="F11" s="11">
        <v>6.4034373600000007</v>
      </c>
      <c r="G11" s="10">
        <f t="shared" si="1"/>
        <v>1.5684394183540926E-2</v>
      </c>
      <c r="H11" s="12">
        <f t="shared" si="4"/>
        <v>3.8907688437215746E-2</v>
      </c>
      <c r="I11" s="13">
        <f t="shared" si="2"/>
        <v>882.86741486281539</v>
      </c>
    </row>
    <row r="12" spans="2:9" ht="17.100000000000001" customHeight="1">
      <c r="B12" s="20" t="s">
        <v>12</v>
      </c>
      <c r="C12" s="21">
        <v>12830</v>
      </c>
      <c r="D12" s="22">
        <f t="shared" si="0"/>
        <v>0.17246014463532006</v>
      </c>
      <c r="E12" s="22">
        <f t="shared" si="3"/>
        <v>0.63929886818829473</v>
      </c>
      <c r="F12" s="23">
        <v>21.05529482</v>
      </c>
      <c r="G12" s="22">
        <f t="shared" si="1"/>
        <v>5.1572229888658949E-2</v>
      </c>
      <c r="H12" s="24">
        <f t="shared" si="4"/>
        <v>9.0479918325874695E-2</v>
      </c>
      <c r="I12" s="25">
        <f t="shared" si="2"/>
        <v>1641.0985830085738</v>
      </c>
    </row>
    <row r="13" spans="2:9" ht="17.100000000000001" customHeight="1">
      <c r="B13" s="4" t="s">
        <v>13</v>
      </c>
      <c r="C13" s="5">
        <v>7872</v>
      </c>
      <c r="D13" s="10">
        <f t="shared" si="0"/>
        <v>0.10581498507944188</v>
      </c>
      <c r="E13" s="10">
        <f t="shared" si="3"/>
        <v>0.7451138532677366</v>
      </c>
      <c r="F13" s="11">
        <v>25.49315786</v>
      </c>
      <c r="G13" s="10">
        <f t="shared" si="1"/>
        <v>6.2442203207477703E-2</v>
      </c>
      <c r="H13" s="12">
        <f t="shared" si="4"/>
        <v>0.15292212153335238</v>
      </c>
      <c r="I13" s="13">
        <f t="shared" si="2"/>
        <v>3238.460094004065</v>
      </c>
    </row>
    <row r="14" spans="2:9" ht="17.100000000000001" customHeight="1">
      <c r="B14" s="4" t="s">
        <v>14</v>
      </c>
      <c r="C14" s="5">
        <v>8147</v>
      </c>
      <c r="D14" s="10">
        <f t="shared" si="0"/>
        <v>0.10951151974621609</v>
      </c>
      <c r="E14" s="10">
        <f t="shared" si="3"/>
        <v>0.85462537301395269</v>
      </c>
      <c r="F14" s="11">
        <v>51.280998340000004</v>
      </c>
      <c r="G14" s="10">
        <f t="shared" si="1"/>
        <v>0.12560619349762295</v>
      </c>
      <c r="H14" s="12">
        <f t="shared" si="4"/>
        <v>0.2785283150309753</v>
      </c>
      <c r="I14" s="13">
        <f t="shared" si="2"/>
        <v>6294.4640162022833</v>
      </c>
    </row>
    <row r="15" spans="2:9" ht="17.100000000000001" customHeight="1">
      <c r="B15" s="4" t="s">
        <v>15</v>
      </c>
      <c r="C15" s="5">
        <v>3913</v>
      </c>
      <c r="D15" s="10">
        <f t="shared" si="0"/>
        <v>5.2598327822136193E-2</v>
      </c>
      <c r="E15" s="10">
        <f t="shared" si="3"/>
        <v>0.90722370083608883</v>
      </c>
      <c r="F15" s="11">
        <v>44.331325840000005</v>
      </c>
      <c r="G15" s="10">
        <f t="shared" si="1"/>
        <v>0.10858386676770014</v>
      </c>
      <c r="H15" s="12">
        <f t="shared" si="4"/>
        <v>0.38711218179867546</v>
      </c>
      <c r="I15" s="13">
        <f t="shared" si="2"/>
        <v>11329.242484027602</v>
      </c>
    </row>
    <row r="16" spans="2:9" ht="17.100000000000001" customHeight="1">
      <c r="B16" s="4" t="s">
        <v>16</v>
      </c>
      <c r="C16" s="5">
        <v>2088</v>
      </c>
      <c r="D16" s="10">
        <f t="shared" si="0"/>
        <v>2.8066779578998308E-2</v>
      </c>
      <c r="E16" s="10">
        <f t="shared" si="3"/>
        <v>0.93529048041508711</v>
      </c>
      <c r="F16" s="11">
        <v>33.844594399999998</v>
      </c>
      <c r="G16" s="10">
        <f t="shared" si="1"/>
        <v>8.2897970216368549E-2</v>
      </c>
      <c r="H16" s="12">
        <f t="shared" si="4"/>
        <v>0.47001015201504404</v>
      </c>
      <c r="I16" s="13">
        <f t="shared" si="2"/>
        <v>16209.0969348659</v>
      </c>
    </row>
    <row r="17" spans="2:9" ht="17.100000000000001" customHeight="1">
      <c r="B17" s="20" t="s">
        <v>17</v>
      </c>
      <c r="C17" s="21">
        <v>1270</v>
      </c>
      <c r="D17" s="22">
        <f t="shared" si="0"/>
        <v>1.7071269188375406E-2</v>
      </c>
      <c r="E17" s="22">
        <f t="shared" si="3"/>
        <v>0.95236174960346254</v>
      </c>
      <c r="F17" s="23">
        <v>26.237665209999999</v>
      </c>
      <c r="G17" s="22">
        <f t="shared" si="1"/>
        <v>6.4265777967947205E-2</v>
      </c>
      <c r="H17" s="24">
        <f t="shared" si="4"/>
        <v>0.53427592998299123</v>
      </c>
      <c r="I17" s="25">
        <f t="shared" si="2"/>
        <v>20659.578905511811</v>
      </c>
    </row>
    <row r="18" spans="2:9" ht="17.100000000000001" customHeight="1">
      <c r="B18" s="4" t="s">
        <v>18</v>
      </c>
      <c r="C18" s="5">
        <v>822</v>
      </c>
      <c r="D18" s="10">
        <f t="shared" si="0"/>
        <v>1.104927816759416E-2</v>
      </c>
      <c r="E18" s="10">
        <f t="shared" si="3"/>
        <v>0.96341102777105669</v>
      </c>
      <c r="F18" s="11">
        <v>20.65665693</v>
      </c>
      <c r="G18" s="10">
        <f t="shared" si="1"/>
        <v>5.0595817775641101E-2</v>
      </c>
      <c r="H18" s="12">
        <f t="shared" si="4"/>
        <v>0.58487174775863238</v>
      </c>
      <c r="I18" s="13">
        <f t="shared" si="2"/>
        <v>25129.752956204378</v>
      </c>
    </row>
    <row r="19" spans="2:9" ht="17.100000000000001" customHeight="1">
      <c r="B19" s="4" t="s">
        <v>19</v>
      </c>
      <c r="C19" s="5">
        <v>526</v>
      </c>
      <c r="D19" s="10">
        <f t="shared" si="0"/>
        <v>7.0704626717208374E-3</v>
      </c>
      <c r="E19" s="10">
        <f t="shared" si="3"/>
        <v>0.97048149044277754</v>
      </c>
      <c r="F19" s="11">
        <v>14.99182645</v>
      </c>
      <c r="G19" s="10">
        <f t="shared" si="1"/>
        <v>3.6720545912084158E-2</v>
      </c>
      <c r="H19" s="12">
        <f t="shared" si="4"/>
        <v>0.62159229367071656</v>
      </c>
      <c r="I19" s="13">
        <f t="shared" si="2"/>
        <v>28501.571197718629</v>
      </c>
    </row>
    <row r="20" spans="2:9" ht="17.100000000000001" customHeight="1">
      <c r="B20" s="4" t="s">
        <v>20</v>
      </c>
      <c r="C20" s="5">
        <v>407</v>
      </c>
      <c r="D20" s="10">
        <f t="shared" si="0"/>
        <v>5.4708713068258195E-3</v>
      </c>
      <c r="E20" s="10">
        <f t="shared" si="3"/>
        <v>0.97595236174960331</v>
      </c>
      <c r="F20" s="11">
        <v>12.90863126</v>
      </c>
      <c r="G20" s="10">
        <f t="shared" si="1"/>
        <v>3.1618027891791314E-2</v>
      </c>
      <c r="H20" s="12">
        <f t="shared" si="4"/>
        <v>0.65321032156250791</v>
      </c>
      <c r="I20" s="13">
        <f t="shared" si="2"/>
        <v>31716.53872235872</v>
      </c>
    </row>
    <row r="21" spans="2:9" ht="17.100000000000001" customHeight="1">
      <c r="B21" s="4" t="s">
        <v>21</v>
      </c>
      <c r="C21" s="5">
        <v>1012</v>
      </c>
      <c r="D21" s="10">
        <f t="shared" si="0"/>
        <v>1.3603247573729065E-2</v>
      </c>
      <c r="E21" s="10">
        <f t="shared" si="3"/>
        <v>0.98955560932333242</v>
      </c>
      <c r="F21" s="11">
        <v>39.579381170000005</v>
      </c>
      <c r="G21" s="10">
        <f t="shared" si="1"/>
        <v>9.6944590992438046E-2</v>
      </c>
      <c r="H21" s="12">
        <f t="shared" si="4"/>
        <v>0.75015491255494593</v>
      </c>
      <c r="I21" s="13">
        <f t="shared" si="2"/>
        <v>39110.060444664035</v>
      </c>
    </row>
    <row r="22" spans="2:9" ht="17.100000000000001" customHeight="1">
      <c r="B22" s="20" t="s">
        <v>22</v>
      </c>
      <c r="C22" s="21">
        <v>326</v>
      </c>
      <c r="D22" s="22">
        <f t="shared" si="0"/>
        <v>4.3820738231577817E-3</v>
      </c>
      <c r="E22" s="22">
        <f t="shared" si="3"/>
        <v>0.99393768314649023</v>
      </c>
      <c r="F22" s="23">
        <v>18.762897149999997</v>
      </c>
      <c r="G22" s="22">
        <f t="shared" si="1"/>
        <v>4.5957297367212241E-2</v>
      </c>
      <c r="H22" s="24">
        <f t="shared" si="4"/>
        <v>0.79611220992215814</v>
      </c>
      <c r="I22" s="25">
        <f t="shared" si="2"/>
        <v>57554.899233128832</v>
      </c>
    </row>
    <row r="23" spans="2:9" ht="17.100000000000001" customHeight="1">
      <c r="B23" s="4" t="s">
        <v>23</v>
      </c>
      <c r="C23" s="5">
        <v>353</v>
      </c>
      <c r="D23" s="10">
        <f t="shared" si="0"/>
        <v>4.745006317713794E-3</v>
      </c>
      <c r="E23" s="10">
        <f t="shared" si="3"/>
        <v>0.99868268946420402</v>
      </c>
      <c r="F23" s="11">
        <v>35.546174010000001</v>
      </c>
      <c r="G23" s="10">
        <f t="shared" si="1"/>
        <v>8.7065770077210156E-2</v>
      </c>
      <c r="H23" s="12">
        <f t="shared" si="4"/>
        <v>0.88317797999936831</v>
      </c>
      <c r="I23" s="13">
        <f t="shared" si="2"/>
        <v>100697.37679886686</v>
      </c>
    </row>
    <row r="24" spans="2:9" ht="17.100000000000001" customHeight="1">
      <c r="B24" s="4" t="s">
        <v>24</v>
      </c>
      <c r="C24" s="5">
        <v>69</v>
      </c>
      <c r="D24" s="10">
        <f t="shared" si="0"/>
        <v>9.274941527542544E-4</v>
      </c>
      <c r="E24" s="10">
        <f t="shared" si="3"/>
        <v>0.9996101836169583</v>
      </c>
      <c r="F24" s="11">
        <v>20.125666729999999</v>
      </c>
      <c r="G24" s="10">
        <f t="shared" si="1"/>
        <v>4.9295225744176725E-2</v>
      </c>
      <c r="H24" s="12">
        <f t="shared" si="4"/>
        <v>0.93247320574354509</v>
      </c>
      <c r="I24" s="13">
        <f t="shared" si="2"/>
        <v>291676.32942028984</v>
      </c>
    </row>
    <row r="25" spans="2:9" ht="17.100000000000001" customHeight="1">
      <c r="B25" s="4" t="s">
        <v>25</v>
      </c>
      <c r="C25" s="5">
        <v>13</v>
      </c>
      <c r="D25" s="10">
        <f t="shared" si="0"/>
        <v>1.7474527515659865E-4</v>
      </c>
      <c r="E25" s="10">
        <f t="shared" si="3"/>
        <v>0.9997849288921149</v>
      </c>
      <c r="F25" s="11">
        <v>6.6527475799999998</v>
      </c>
      <c r="G25" s="10">
        <f t="shared" si="1"/>
        <v>1.6295047422517139E-2</v>
      </c>
      <c r="H25" s="12">
        <f t="shared" si="4"/>
        <v>0.94876825316606217</v>
      </c>
      <c r="I25" s="13">
        <f t="shared" si="2"/>
        <v>511749.81384615385</v>
      </c>
    </row>
    <row r="26" spans="2:9" ht="17.100000000000001" customHeight="1">
      <c r="B26" s="4" t="s">
        <v>26</v>
      </c>
      <c r="C26" s="5">
        <v>7</v>
      </c>
      <c r="D26" s="10">
        <f t="shared" ref="D26:D27" si="5">C26/C$28</f>
        <v>9.4093609699706963E-5</v>
      </c>
      <c r="E26" s="10">
        <f t="shared" ref="E26:E27" si="6">E25+D26</f>
        <v>0.9998790225018146</v>
      </c>
      <c r="F26" s="11">
        <v>3.3468739799999998</v>
      </c>
      <c r="G26" s="10">
        <f t="shared" ref="G26:G27" si="7">F26/F$28</f>
        <v>8.197736283463302E-3</v>
      </c>
      <c r="H26" s="12">
        <f t="shared" ref="H26:H27" si="8">H25+G26</f>
        <v>0.95696598944952549</v>
      </c>
      <c r="I26" s="13">
        <f t="shared" si="2"/>
        <v>478124.85428571427</v>
      </c>
    </row>
    <row r="27" spans="2:9" ht="17.100000000000001" customHeight="1" thickBot="1">
      <c r="B27" s="6" t="s">
        <v>27</v>
      </c>
      <c r="C27" s="7">
        <v>9</v>
      </c>
      <c r="D27" s="10">
        <f t="shared" si="5"/>
        <v>1.2097749818533752E-4</v>
      </c>
      <c r="E27" s="10">
        <f t="shared" si="6"/>
        <v>0.99999999999999989</v>
      </c>
      <c r="F27" s="14">
        <v>17.56941248</v>
      </c>
      <c r="G27" s="10">
        <f t="shared" si="7"/>
        <v>4.3034010550474615E-2</v>
      </c>
      <c r="H27" s="12">
        <f t="shared" si="8"/>
        <v>1</v>
      </c>
      <c r="I27" s="13">
        <f t="shared" si="2"/>
        <v>1952156.9422222222</v>
      </c>
    </row>
    <row r="28" spans="2:9" ht="17.100000000000001" customHeight="1" thickTop="1" thickBot="1">
      <c r="B28" s="9" t="s">
        <v>2</v>
      </c>
      <c r="C28" s="8">
        <v>74394</v>
      </c>
      <c r="D28" s="15">
        <f>C28/C$28</f>
        <v>1</v>
      </c>
      <c r="E28" s="16"/>
      <c r="F28" s="17">
        <v>408.26807112</v>
      </c>
      <c r="G28" s="15">
        <f>F28/F$28</f>
        <v>1</v>
      </c>
      <c r="H28" s="18"/>
      <c r="I28" s="19">
        <f t="shared" si="2"/>
        <v>5487.916648116784</v>
      </c>
    </row>
    <row r="29" spans="2:9" ht="15.95" customHeight="1" thickTop="1"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I2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C.XII</vt:lpstr>
      <vt:lpstr>C.XII!Área_de_impresión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2015-09-21T11:18:51Z</dcterms:modified>
</cp:coreProperties>
</file>