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130" windowWidth="19170" windowHeight="5175" tabRatio="721"/>
  </bookViews>
  <sheets>
    <sheet name="D.II" sheetId="3" r:id="rId1"/>
  </sheets>
  <definedNames>
    <definedName name="_xlnm.Print_Area" localSheetId="0">D.II!$B$2:$G$26</definedName>
  </definedNames>
  <calcPr calcId="145621"/>
</workbook>
</file>

<file path=xl/calcChain.xml><?xml version="1.0" encoding="utf-8"?>
<calcChain xmlns="http://schemas.openxmlformats.org/spreadsheetml/2006/main">
  <c r="F26" i="3" l="1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D26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8" i="3"/>
  <c r="G26" i="3" l="1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<sst xmlns="http://schemas.openxmlformats.org/spreadsheetml/2006/main" count="30" uniqueCount="29">
  <si>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</si>
  <si>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</si>
  <si>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</si>
  <si>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</si>
  <si>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</si>
  <si>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</si>
  <si>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</si>
  <si>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</si>
  <si>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</si>
  <si>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</si>
  <si>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</si>
  <si>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</si>
  <si>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</si>
  <si>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</si>
  <si>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</si>
  <si>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</si>
  <si>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</si>
  <si>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</si>
  <si>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</si>
  <si>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</si>
  <si>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</si>
  <si>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</si>
  <si>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</si>
  <si>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</si>
  <si>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D.II.TOTAL BIENES Y DERECHOS NO EXENTOS</t>
  </si>
  <si>
    <t>% s/total</t>
  </si>
  <si>
    <t>Tramos de base                               imponible</t>
  </si>
  <si>
    <t>IP 2012.  DISTRIBUCIÓN TERRITORIAL</t>
  </si>
  <si>
    <t>Cuantía media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</si>
</sst>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6" fillId="7" borderId="25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>
      <alignment horizontal="center" vertical="top" wrapText="1"/>
    </xf>
    <xf numFmtId="0" fontId="6" fillId="7" borderId="27" xfId="0" applyFont="1" applyFill="1" applyBorder="1" applyAlignment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4" t="s">
        <v>27</v>
      </c>
      <c r="C2" s="25"/>
      <c r="D2" s="25"/>
      <c r="E2" s="25"/>
      <c r="F2" s="25"/>
      <c r="G2" s="2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7" t="s">
        <v>24</v>
      </c>
      <c r="C4" s="28"/>
      <c r="D4" s="28"/>
      <c r="E4" s="28"/>
      <c r="F4" s="28"/>
      <c r="G4" s="29"/>
    </row>
    <row r="5" spans="2:7" ht="19.5" customHeight="1" thickTop="1">
      <c r="B5" s="30" t="s">
        <v>26</v>
      </c>
      <c r="C5" s="31" t="s">
        <v>4</v>
      </c>
      <c r="D5" s="32"/>
      <c r="E5" s="33" t="s">
        <v>0</v>
      </c>
      <c r="F5" s="34"/>
      <c r="G5" s="35" t="s">
        <v>28</v>
      </c>
    </row>
    <row r="6" spans="2:7" ht="17.100000000000001" customHeight="1">
      <c r="B6" s="36"/>
      <c r="C6" s="37" t="s">
        <v>1</v>
      </c>
      <c r="D6" s="38" t="s">
        <v>25</v>
      </c>
      <c r="E6" s="39" t="s">
        <v>5</v>
      </c>
      <c r="F6" s="38" t="s">
        <v>25</v>
      </c>
      <c r="G6" s="40"/>
    </row>
    <row r="7" spans="2:7" ht="17.100000000000001" customHeight="1">
      <c r="B7" s="41" t="s">
        <v>3</v>
      </c>
      <c r="C7" s="42"/>
      <c r="D7" s="43"/>
      <c r="E7" s="44"/>
      <c r="F7" s="43"/>
      <c r="G7" s="45"/>
    </row>
    <row r="8" spans="2:7" ht="17.100000000000001" customHeight="1">
      <c r="B8" s="6" t="s">
        <v>6</v>
      </c>
      <c r="C8" s="3">
        <v>18545</v>
      </c>
      <c r="D8" s="10">
        <f>C8/C$26</f>
        <v>0.10694184946831822</v>
      </c>
      <c r="E8" s="11">
        <v>27430.880980939997</v>
      </c>
      <c r="F8" s="10">
        <f>E8/E$26</f>
        <v>8.3780412101851137E-2</v>
      </c>
      <c r="G8" s="12">
        <f t="shared" ref="G8:G26" si="0">E8*10^6/C8</f>
        <v>1479152.3850601239</v>
      </c>
    </row>
    <row r="9" spans="2:7" ht="17.100000000000001" customHeight="1">
      <c r="B9" s="7" t="s">
        <v>7</v>
      </c>
      <c r="C9" s="3">
        <v>5553</v>
      </c>
      <c r="D9" s="10">
        <f t="shared" ref="D9:F25" si="1">C9/C$26</f>
        <v>3.2022005397550339E-2</v>
      </c>
      <c r="E9" s="11">
        <v>8585.3948261099995</v>
      </c>
      <c r="F9" s="10">
        <f t="shared" si="1"/>
        <v>2.6221830683760557E-2</v>
      </c>
      <c r="G9" s="13">
        <f t="shared" si="0"/>
        <v>1546082.2665424095</v>
      </c>
    </row>
    <row r="10" spans="2:7" ht="17.100000000000001" customHeight="1">
      <c r="B10" s="7" t="s">
        <v>8</v>
      </c>
      <c r="C10" s="3">
        <v>3643</v>
      </c>
      <c r="D10" s="10">
        <f t="shared" si="1"/>
        <v>2.1007773395151433E-2</v>
      </c>
      <c r="E10" s="11">
        <v>5501.53950549</v>
      </c>
      <c r="F10" s="10">
        <f t="shared" si="1"/>
        <v>1.6803005608344544E-2</v>
      </c>
      <c r="G10" s="13">
        <f t="shared" si="0"/>
        <v>1510167.3086714246</v>
      </c>
    </row>
    <row r="11" spans="2:7" ht="17.100000000000001" customHeight="1">
      <c r="B11" s="7" t="s">
        <v>9</v>
      </c>
      <c r="C11" s="3">
        <v>6409</v>
      </c>
      <c r="D11" s="10">
        <f t="shared" si="1"/>
        <v>3.6958226650981481E-2</v>
      </c>
      <c r="E11" s="11">
        <v>12066.109384339999</v>
      </c>
      <c r="F11" s="10">
        <f t="shared" si="1"/>
        <v>3.6852757933237071E-2</v>
      </c>
      <c r="G11" s="13">
        <f t="shared" si="0"/>
        <v>1882682.06964269</v>
      </c>
    </row>
    <row r="12" spans="2:7" ht="17.100000000000001" customHeight="1">
      <c r="B12" s="18" t="s">
        <v>10</v>
      </c>
      <c r="C12" s="19">
        <v>6079</v>
      </c>
      <c r="D12" s="20">
        <f t="shared" si="1"/>
        <v>3.5055244158420408E-2</v>
      </c>
      <c r="E12" s="21">
        <v>9305.8435653500001</v>
      </c>
      <c r="F12" s="20">
        <f t="shared" si="1"/>
        <v>2.8422251892023114E-2</v>
      </c>
      <c r="G12" s="22">
        <f t="shared" si="0"/>
        <v>1530818.1551817735</v>
      </c>
    </row>
    <row r="13" spans="2:7" ht="17.100000000000001" customHeight="1">
      <c r="B13" s="7" t="s">
        <v>11</v>
      </c>
      <c r="C13" s="3">
        <v>2931</v>
      </c>
      <c r="D13" s="10">
        <f t="shared" si="1"/>
        <v>1.6901944502110581E-2</v>
      </c>
      <c r="E13" s="11">
        <v>4681.8893765699995</v>
      </c>
      <c r="F13" s="10">
        <f t="shared" si="1"/>
        <v>1.4299599843580082E-2</v>
      </c>
      <c r="G13" s="13">
        <f t="shared" si="0"/>
        <v>1597369.2857625382</v>
      </c>
    </row>
    <row r="14" spans="2:7" ht="17.100000000000001" customHeight="1">
      <c r="B14" s="7" t="s">
        <v>12</v>
      </c>
      <c r="C14" s="3">
        <v>3838</v>
      </c>
      <c r="D14" s="10">
        <f t="shared" si="1"/>
        <v>2.2132263049846609E-2</v>
      </c>
      <c r="E14" s="11">
        <v>5679.9493857500001</v>
      </c>
      <c r="F14" s="10">
        <f t="shared" si="1"/>
        <v>1.7347911668839307E-2</v>
      </c>
      <c r="G14" s="13">
        <f t="shared" si="0"/>
        <v>1479924.2797681084</v>
      </c>
    </row>
    <row r="15" spans="2:7" ht="17.100000000000001" customHeight="1">
      <c r="B15" s="7" t="s">
        <v>13</v>
      </c>
      <c r="C15" s="3">
        <v>7496</v>
      </c>
      <c r="D15" s="10">
        <f t="shared" si="1"/>
        <v>4.322653564920536E-2</v>
      </c>
      <c r="E15" s="11">
        <v>11038.353507950002</v>
      </c>
      <c r="F15" s="10">
        <f t="shared" si="1"/>
        <v>3.371374789109214E-2</v>
      </c>
      <c r="G15" s="13">
        <f t="shared" si="0"/>
        <v>1472565.8361726254</v>
      </c>
    </row>
    <row r="16" spans="2:7" ht="17.100000000000001" customHeight="1">
      <c r="B16" s="7" t="s">
        <v>14</v>
      </c>
      <c r="C16" s="3">
        <v>66678</v>
      </c>
      <c r="D16" s="10">
        <f t="shared" si="1"/>
        <v>0.38450626254238462</v>
      </c>
      <c r="E16" s="11">
        <v>102740.16376078999</v>
      </c>
      <c r="F16" s="10">
        <f t="shared" si="1"/>
        <v>0.31379281129437836</v>
      </c>
      <c r="G16" s="13">
        <f t="shared" si="0"/>
        <v>1540840.5135245507</v>
      </c>
    </row>
    <row r="17" spans="2:7" ht="17.100000000000001" customHeight="1">
      <c r="B17" s="18" t="s">
        <v>15</v>
      </c>
      <c r="C17" s="19">
        <v>1024</v>
      </c>
      <c r="D17" s="20">
        <f t="shared" si="1"/>
        <v>5.9050123405531337E-3</v>
      </c>
      <c r="E17" s="21">
        <v>1367.9866466400001</v>
      </c>
      <c r="F17" s="20">
        <f t="shared" si="1"/>
        <v>4.1781554549766113E-3</v>
      </c>
      <c r="G17" s="22">
        <f t="shared" si="0"/>
        <v>1335924.4596093751</v>
      </c>
    </row>
    <row r="18" spans="2:7" ht="17.100000000000001" customHeight="1">
      <c r="B18" s="7" t="s">
        <v>16</v>
      </c>
      <c r="C18" s="3">
        <v>7331</v>
      </c>
      <c r="D18" s="10">
        <f t="shared" si="1"/>
        <v>4.2275044402924823E-2</v>
      </c>
      <c r="E18" s="11">
        <v>13104.426364049999</v>
      </c>
      <c r="F18" s="10">
        <f t="shared" si="1"/>
        <v>4.0024024088082685E-2</v>
      </c>
      <c r="G18" s="13">
        <f t="shared" si="0"/>
        <v>1787535.9929136543</v>
      </c>
    </row>
    <row r="19" spans="2:7" ht="17.100000000000001" customHeight="1">
      <c r="B19" s="7" t="s">
        <v>17</v>
      </c>
      <c r="C19" s="3">
        <v>15572</v>
      </c>
      <c r="D19" s="10">
        <f t="shared" si="1"/>
        <v>8.9797707194427145E-2</v>
      </c>
      <c r="E19" s="11">
        <v>77696.61536417999</v>
      </c>
      <c r="F19" s="10">
        <f t="shared" si="1"/>
        <v>0.23730387874356024</v>
      </c>
      <c r="G19" s="13">
        <f t="shared" si="0"/>
        <v>4989507.7937438991</v>
      </c>
    </row>
    <row r="20" spans="2:7" ht="17.100000000000001" customHeight="1">
      <c r="B20" s="7" t="s">
        <v>18</v>
      </c>
      <c r="C20" s="3">
        <v>4154</v>
      </c>
      <c r="D20" s="10">
        <f t="shared" si="1"/>
        <v>2.3954512951814177E-2</v>
      </c>
      <c r="E20" s="11">
        <v>6722.1206436099992</v>
      </c>
      <c r="F20" s="10">
        <f t="shared" si="1"/>
        <v>2.0530949702684594E-2</v>
      </c>
      <c r="G20" s="13">
        <f t="shared" si="0"/>
        <v>1618228.3687072701</v>
      </c>
    </row>
    <row r="21" spans="2:7" ht="17.100000000000001" customHeight="1">
      <c r="B21" s="7" t="s">
        <v>19</v>
      </c>
      <c r="C21" s="3">
        <v>2082</v>
      </c>
      <c r="D21" s="10">
        <f t="shared" si="1"/>
        <v>1.2006089543976195E-2</v>
      </c>
      <c r="E21" s="11">
        <v>3600.7730434299997</v>
      </c>
      <c r="F21" s="10">
        <f t="shared" si="1"/>
        <v>1.0997614319183429E-2</v>
      </c>
      <c r="G21" s="13">
        <f t="shared" si="0"/>
        <v>1729477.9267195005</v>
      </c>
    </row>
    <row r="22" spans="2:7" ht="17.100000000000001" customHeight="1">
      <c r="B22" s="18" t="s">
        <v>20</v>
      </c>
      <c r="C22" s="19">
        <v>18370</v>
      </c>
      <c r="D22" s="20">
        <f t="shared" si="1"/>
        <v>0.10593269208589948</v>
      </c>
      <c r="E22" s="21">
        <v>31869.364741669997</v>
      </c>
      <c r="F22" s="20">
        <f t="shared" si="1"/>
        <v>9.7336593503378643E-2</v>
      </c>
      <c r="G22" s="22">
        <f t="shared" si="0"/>
        <v>1734859.2673745237</v>
      </c>
    </row>
    <row r="23" spans="2:7" ht="17.100000000000001" customHeight="1">
      <c r="B23" s="7" t="s">
        <v>21</v>
      </c>
      <c r="C23" s="3">
        <v>292</v>
      </c>
      <c r="D23" s="10">
        <f t="shared" si="1"/>
        <v>1.6838511752358546E-3</v>
      </c>
      <c r="E23" s="11">
        <v>620.22633402999998</v>
      </c>
      <c r="F23" s="10">
        <f t="shared" si="1"/>
        <v>1.8943182283339527E-3</v>
      </c>
      <c r="G23" s="13">
        <f t="shared" si="0"/>
        <v>2124062.7877739724</v>
      </c>
    </row>
    <row r="24" spans="2:7" ht="17.100000000000001" customHeight="1">
      <c r="B24" s="7" t="s">
        <v>22</v>
      </c>
      <c r="C24" s="3">
        <v>352</v>
      </c>
      <c r="D24" s="10">
        <f t="shared" si="1"/>
        <v>2.0298479920651397E-3</v>
      </c>
      <c r="E24" s="11">
        <v>661.70422883000003</v>
      </c>
      <c r="F24" s="10">
        <f t="shared" si="1"/>
        <v>2.0210015500207704E-3</v>
      </c>
      <c r="G24" s="13">
        <f t="shared" si="0"/>
        <v>1879841.5591761365</v>
      </c>
    </row>
    <row r="25" spans="2:7" ht="17.100000000000001" customHeight="1" thickBot="1">
      <c r="B25" s="8" t="s">
        <v>23</v>
      </c>
      <c r="C25" s="4">
        <v>3063</v>
      </c>
      <c r="D25" s="10">
        <f t="shared" si="1"/>
        <v>1.7663137499135007E-2</v>
      </c>
      <c r="E25" s="14">
        <v>4740.6718640099998</v>
      </c>
      <c r="F25" s="10">
        <f t="shared" si="1"/>
        <v>1.447913549267269E-2</v>
      </c>
      <c r="G25" s="13">
        <f t="shared" si="0"/>
        <v>1547721.7969343781</v>
      </c>
    </row>
    <row r="26" spans="2:7" ht="17.100000000000001" customHeight="1" thickTop="1" thickBot="1">
      <c r="B26" s="9" t="s">
        <v>2</v>
      </c>
      <c r="C26" s="5">
        <v>173412</v>
      </c>
      <c r="D26" s="15">
        <f>C26/C$26</f>
        <v>1</v>
      </c>
      <c r="E26" s="16">
        <v>327414.01352374</v>
      </c>
      <c r="F26" s="15">
        <f>E26/E$26</f>
        <v>1</v>
      </c>
      <c r="G26" s="17">
        <f t="shared" si="0"/>
        <v>1888070.1077419093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B4:G4"/>
    <mergeCell ref="E5:F5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</vt:lpstr>
      <vt:lpstr>D.II!Área_de_impresión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2015-09-21T11:28:15Z</dcterms:modified>
</cp:coreProperties>
</file>