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V" sheetId="66" r:id="rId1"/>
  </sheets>
  <definedNames>
    <definedName name="_xlnm.Print_Area" localSheetId="0">D.IV!$B$2:$G$26</definedName>
  </definedNames>
  <calcPr calcId="145621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<sst xmlns="http://schemas.openxmlformats.org/spreadsheetml/2006/main" count="30" uniqueCount="29">
  <si>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</si>
  <si>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</si>
  <si>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</si>
  <si>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</si>
  <si>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</si>
  <si>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</si>
  <si>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</si>
  <si>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</si>
  <si>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</si>
  <si>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</si>
  <si>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</si>
  <si>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</si>
  <si>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</si>
  <si>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</si>
  <si>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</si>
  <si>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</si>
  <si>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</si>
  <si>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</si>
  <si>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</si>
  <si>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</si>
  <si>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</si>
  <si>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</si>
  <si>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</si>
  <si>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</si>
  <si>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D.IV.DEUDAS DEDUCIBLES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</si>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</sst>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8766</v>
      </c>
      <c r="D8" s="10">
        <f>C8/C$26</f>
        <v>0.10855458688329701</v>
      </c>
      <c r="E8" s="11">
        <v>1911.9041519899999</v>
      </c>
      <c r="F8" s="10">
        <f>E8/E$26</f>
        <v>0.11994130962795126</v>
      </c>
      <c r="G8" s="12">
        <f t="shared" ref="G8:G26" si="0">E8*10^6/C8</f>
        <v>218104.51197695642</v>
      </c>
    </row>
    <row r="9" spans="2:7" ht="17.100000000000001" customHeight="1">
      <c r="B9" s="7" t="s">
        <v>7</v>
      </c>
      <c r="C9" s="3">
        <v>2614</v>
      </c>
      <c r="D9" s="10">
        <f t="shared" ref="D9:F24" si="1">C9/C$26</f>
        <v>3.2370715276401826E-2</v>
      </c>
      <c r="E9" s="11">
        <v>371.50535693</v>
      </c>
      <c r="F9" s="10">
        <f t="shared" si="1"/>
        <v>2.3306000459073609E-2</v>
      </c>
      <c r="G9" s="13">
        <f t="shared" si="0"/>
        <v>142121.4066296863</v>
      </c>
    </row>
    <row r="10" spans="2:7" ht="17.100000000000001" customHeight="1">
      <c r="B10" s="7" t="s">
        <v>8</v>
      </c>
      <c r="C10" s="3">
        <v>1809</v>
      </c>
      <c r="D10" s="10">
        <f t="shared" si="1"/>
        <v>2.2401921933822073E-2</v>
      </c>
      <c r="E10" s="11">
        <v>270.27406042000001</v>
      </c>
      <c r="F10" s="10">
        <f t="shared" si="1"/>
        <v>1.6955360827841534E-2</v>
      </c>
      <c r="G10" s="13">
        <f t="shared" si="0"/>
        <v>149405.22964068546</v>
      </c>
    </row>
    <row r="11" spans="2:7" ht="17.100000000000001" customHeight="1">
      <c r="B11" s="7" t="s">
        <v>9</v>
      </c>
      <c r="C11" s="3">
        <v>2987</v>
      </c>
      <c r="D11" s="10">
        <f t="shared" si="1"/>
        <v>3.6989795918367346E-2</v>
      </c>
      <c r="E11" s="11">
        <v>574.37978501999999</v>
      </c>
      <c r="F11" s="10">
        <f t="shared" si="1"/>
        <v>3.6033115764414238E-2</v>
      </c>
      <c r="G11" s="13">
        <f t="shared" si="0"/>
        <v>192293.19886842987</v>
      </c>
    </row>
    <row r="12" spans="2:7" ht="17.100000000000001" customHeight="1">
      <c r="B12" s="18" t="s">
        <v>10</v>
      </c>
      <c r="C12" s="19">
        <v>3061</v>
      </c>
      <c r="D12" s="20">
        <f t="shared" si="1"/>
        <v>3.7906181890231823E-2</v>
      </c>
      <c r="E12" s="21">
        <v>471.01274869999997</v>
      </c>
      <c r="F12" s="20">
        <f t="shared" si="1"/>
        <v>2.9548492727387823E-2</v>
      </c>
      <c r="G12" s="22">
        <f t="shared" si="0"/>
        <v>153875.44877491015</v>
      </c>
    </row>
    <row r="13" spans="2:7" ht="17.100000000000001" customHeight="1">
      <c r="B13" s="7" t="s">
        <v>11</v>
      </c>
      <c r="C13" s="3">
        <v>1397</v>
      </c>
      <c r="D13" s="10">
        <f t="shared" si="1"/>
        <v>1.7299881117495541E-2</v>
      </c>
      <c r="E13" s="11">
        <v>132.09051459</v>
      </c>
      <c r="F13" s="10">
        <f t="shared" si="1"/>
        <v>8.2865604391644566E-3</v>
      </c>
      <c r="G13" s="13">
        <f t="shared" si="0"/>
        <v>94552.981095204013</v>
      </c>
    </row>
    <row r="14" spans="2:7" ht="17.100000000000001" customHeight="1">
      <c r="B14" s="7" t="s">
        <v>12</v>
      </c>
      <c r="C14" s="3">
        <v>1574</v>
      </c>
      <c r="D14" s="10">
        <f t="shared" si="1"/>
        <v>1.9491777293441648E-2</v>
      </c>
      <c r="E14" s="11">
        <v>223.01188431</v>
      </c>
      <c r="F14" s="10">
        <f t="shared" si="1"/>
        <v>1.3990417583903266E-2</v>
      </c>
      <c r="G14" s="13">
        <f t="shared" si="0"/>
        <v>141684.80578780177</v>
      </c>
    </row>
    <row r="15" spans="2:7" ht="17.100000000000001" customHeight="1">
      <c r="B15" s="7" t="s">
        <v>13</v>
      </c>
      <c r="C15" s="3">
        <v>3229</v>
      </c>
      <c r="D15" s="10">
        <f t="shared" si="1"/>
        <v>3.9986625718248466E-2</v>
      </c>
      <c r="E15" s="11">
        <v>514.49730145000001</v>
      </c>
      <c r="F15" s="10">
        <f t="shared" si="1"/>
        <v>3.2276450716281824E-2</v>
      </c>
      <c r="G15" s="13">
        <f t="shared" si="0"/>
        <v>159336.42039331063</v>
      </c>
    </row>
    <row r="16" spans="2:7" ht="17.100000000000001" customHeight="1">
      <c r="B16" s="7" t="s">
        <v>14</v>
      </c>
      <c r="C16" s="3">
        <v>31836</v>
      </c>
      <c r="D16" s="10">
        <f t="shared" si="1"/>
        <v>0.39424410540915394</v>
      </c>
      <c r="E16" s="11">
        <v>4857.0883762399999</v>
      </c>
      <c r="F16" s="10">
        <f t="shared" si="1"/>
        <v>0.30470436513177879</v>
      </c>
      <c r="G16" s="13">
        <f t="shared" si="0"/>
        <v>152565.91205679104</v>
      </c>
    </row>
    <row r="17" spans="2:7" ht="17.100000000000001" customHeight="1">
      <c r="B17" s="18" t="s">
        <v>15</v>
      </c>
      <c r="C17" s="19">
        <v>449</v>
      </c>
      <c r="D17" s="20">
        <f t="shared" si="1"/>
        <v>5.5602338022587676E-3</v>
      </c>
      <c r="E17" s="21">
        <v>61.360562139999999</v>
      </c>
      <c r="F17" s="20">
        <f t="shared" si="1"/>
        <v>3.8493907630874676E-3</v>
      </c>
      <c r="G17" s="22">
        <f t="shared" si="0"/>
        <v>136660.49474387529</v>
      </c>
    </row>
    <row r="18" spans="2:7" ht="17.100000000000001" customHeight="1">
      <c r="B18" s="7" t="s">
        <v>16</v>
      </c>
      <c r="C18" s="3">
        <v>3298</v>
      </c>
      <c r="D18" s="10">
        <f t="shared" si="1"/>
        <v>4.0841093719041016E-2</v>
      </c>
      <c r="E18" s="11">
        <v>516.53913291000003</v>
      </c>
      <c r="F18" s="10">
        <f t="shared" si="1"/>
        <v>3.2404542879844025E-2</v>
      </c>
      <c r="G18" s="13">
        <f t="shared" si="0"/>
        <v>156621.93235597332</v>
      </c>
    </row>
    <row r="19" spans="2:7" ht="17.100000000000001" customHeight="1">
      <c r="B19" s="7" t="s">
        <v>17</v>
      </c>
      <c r="C19" s="3">
        <v>7895</v>
      </c>
      <c r="D19" s="10">
        <f t="shared" si="1"/>
        <v>9.7768476322567868E-2</v>
      </c>
      <c r="E19" s="11">
        <v>3527.9796629400003</v>
      </c>
      <c r="F19" s="10">
        <f t="shared" si="1"/>
        <v>0.22132411850948006</v>
      </c>
      <c r="G19" s="13">
        <f t="shared" si="0"/>
        <v>446862.52855478151</v>
      </c>
    </row>
    <row r="20" spans="2:7" ht="17.100000000000001" customHeight="1">
      <c r="B20" s="7" t="s">
        <v>18</v>
      </c>
      <c r="C20" s="3">
        <v>1788</v>
      </c>
      <c r="D20" s="10">
        <f t="shared" si="1"/>
        <v>2.2141866455319993E-2</v>
      </c>
      <c r="E20" s="11">
        <v>361.59008242000004</v>
      </c>
      <c r="F20" s="10">
        <f t="shared" si="1"/>
        <v>2.2683976071076854E-2</v>
      </c>
      <c r="G20" s="13">
        <f t="shared" si="0"/>
        <v>202231.58972035794</v>
      </c>
    </row>
    <row r="21" spans="2:7" ht="17.100000000000001" customHeight="1">
      <c r="B21" s="7" t="s">
        <v>19</v>
      </c>
      <c r="C21" s="3">
        <v>885</v>
      </c>
      <c r="D21" s="10">
        <f t="shared" si="1"/>
        <v>1.0959480879730534E-2</v>
      </c>
      <c r="E21" s="11">
        <v>135.41091686999999</v>
      </c>
      <c r="F21" s="10">
        <f t="shared" si="1"/>
        <v>8.4948624074092111E-3</v>
      </c>
      <c r="G21" s="13">
        <f t="shared" si="0"/>
        <v>153006.68572881355</v>
      </c>
    </row>
    <row r="22" spans="2:7" ht="17.100000000000001" customHeight="1">
      <c r="B22" s="18" t="s">
        <v>20</v>
      </c>
      <c r="C22" s="19">
        <v>8316</v>
      </c>
      <c r="D22" s="20">
        <f t="shared" si="1"/>
        <v>0.10298196948682385</v>
      </c>
      <c r="E22" s="21">
        <v>1583.5330549800001</v>
      </c>
      <c r="F22" s="20">
        <f t="shared" si="1"/>
        <v>9.9341291903029025E-2</v>
      </c>
      <c r="G22" s="22">
        <f t="shared" si="0"/>
        <v>190420.04028138527</v>
      </c>
    </row>
    <row r="23" spans="2:7" ht="17.100000000000001" customHeight="1">
      <c r="B23" s="7" t="s">
        <v>21</v>
      </c>
      <c r="C23" s="3">
        <v>118</v>
      </c>
      <c r="D23" s="10">
        <f t="shared" si="1"/>
        <v>1.4612641172974043E-3</v>
      </c>
      <c r="E23" s="11">
        <v>30.302720999999998</v>
      </c>
      <c r="F23" s="10">
        <f t="shared" si="1"/>
        <v>1.9010095449855117E-3</v>
      </c>
      <c r="G23" s="13">
        <f t="shared" si="0"/>
        <v>256802.72033898305</v>
      </c>
    </row>
    <row r="24" spans="2:7" ht="17.100000000000001" customHeight="1">
      <c r="B24" s="7" t="s">
        <v>22</v>
      </c>
      <c r="C24" s="3">
        <v>168</v>
      </c>
      <c r="D24" s="10">
        <f t="shared" si="1"/>
        <v>2.0804438280166435E-3</v>
      </c>
      <c r="E24" s="11">
        <v>16.720892259999999</v>
      </c>
      <c r="F24" s="10">
        <f t="shared" si="1"/>
        <v>1.0489677077822274E-3</v>
      </c>
      <c r="G24" s="13">
        <f t="shared" si="0"/>
        <v>99529.120595238099</v>
      </c>
    </row>
    <row r="25" spans="2:7" ht="17.100000000000001" customHeight="1" thickBot="1">
      <c r="B25" s="8" t="s">
        <v>23</v>
      </c>
      <c r="C25" s="4">
        <v>562</v>
      </c>
      <c r="D25" s="10">
        <f t="shared" ref="D25:F25" si="2">C25/C$26</f>
        <v>6.9595799484842482E-3</v>
      </c>
      <c r="E25" s="14">
        <v>381.12959429</v>
      </c>
      <c r="F25" s="10">
        <f t="shared" si="2"/>
        <v>2.3909766935508718E-2</v>
      </c>
      <c r="G25" s="13">
        <f t="shared" si="0"/>
        <v>678166.53788256226</v>
      </c>
    </row>
    <row r="26" spans="2:7" ht="17.100000000000001" customHeight="1" thickTop="1" thickBot="1">
      <c r="B26" s="9" t="s">
        <v>2</v>
      </c>
      <c r="C26" s="5">
        <v>80752</v>
      </c>
      <c r="D26" s="15">
        <f>C26/C$26</f>
        <v>1</v>
      </c>
      <c r="E26" s="16">
        <v>15940.330799460002</v>
      </c>
      <c r="F26" s="15">
        <f>E26/E$26</f>
        <v>1</v>
      </c>
      <c r="G26" s="17">
        <f t="shared" si="0"/>
        <v>197398.58826357243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2015-09-21T11:29:41Z</dcterms:modified>
</cp:coreProperties>
</file>