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130" windowWidth="19170" windowHeight="5175" tabRatio="721"/>
  </bookViews>
  <sheets>
    <sheet name="D.IX" sheetId="70" r:id="rId1"/>
  </sheets>
  <definedNames>
    <definedName name="_xlnm.Print_Area" localSheetId="0">D.IX!$B$2:$G$26</definedName>
  </definedNames>
  <calcPr calcId="145621"/>
</workbook>
</file>

<file path=xl/calcChain.xml><?xml version="1.0" encoding="utf-8"?>
<calcChain xmlns="http://schemas.openxmlformats.org/spreadsheetml/2006/main">
  <c r="F26" i="70" l="1"/>
  <c r="D26" i="70"/>
  <c r="F25" i="70"/>
  <c r="D25" i="70"/>
  <c r="F24" i="70"/>
  <c r="D24" i="70"/>
  <c r="F23" i="70"/>
  <c r="D23" i="70"/>
  <c r="F22" i="70"/>
  <c r="D22" i="70"/>
  <c r="F21" i="70"/>
  <c r="D21" i="70"/>
  <c r="F20" i="70"/>
  <c r="D20" i="70"/>
  <c r="F19" i="70"/>
  <c r="D19" i="70"/>
  <c r="F18" i="70"/>
  <c r="D18" i="70"/>
  <c r="F17" i="70"/>
  <c r="D17" i="70"/>
  <c r="F16" i="70"/>
  <c r="D16" i="70"/>
  <c r="F15" i="70"/>
  <c r="D15" i="70"/>
  <c r="F14" i="70"/>
  <c r="D14" i="70"/>
  <c r="F13" i="70"/>
  <c r="D13" i="70"/>
  <c r="F12" i="70"/>
  <c r="D12" i="70"/>
  <c r="F11" i="70"/>
  <c r="D11" i="70"/>
  <c r="F10" i="70"/>
  <c r="D10" i="70"/>
  <c r="F9" i="70"/>
  <c r="D9" i="70"/>
  <c r="F8" i="70"/>
  <c r="D8" i="70"/>
  <c r="G26" i="70" l="1"/>
  <c r="G25" i="70"/>
  <c r="G24" i="70"/>
  <c r="G23" i="70"/>
  <c r="G22" i="70"/>
  <c r="G21" i="70"/>
  <c r="G20" i="70"/>
  <c r="G19" i="70"/>
  <c r="G18" i="70"/>
  <c r="G17" i="70"/>
  <c r="G16" i="70"/>
  <c r="G15" i="70"/>
  <c r="G14" i="70"/>
  <c r="G13" i="70"/>
  <c r="G12" i="70"/>
  <c r="G11" i="70"/>
  <c r="G10" i="70"/>
  <c r="G9" i="70"/>
  <c r="G8" i="70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<sst xmlns="http://schemas.openxmlformats.org/spreadsheetml/2006/main" count="30" uniqueCount="29">
  <si>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</si>
  <si>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</si>
  <si>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</si>
  <si>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</si>
  <si>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</si>
  <si>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</si>
  <si>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</si>
  <si>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</si>
  <si>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</si>
  <si>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</si>
  <si>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</si>
  <si>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</si>
  <si>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</si>
  <si>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</si>
  <si>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</si>
  <si>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</si>
  <si>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</si>
  <si>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</si>
  <si>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</si>
  <si>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</si>
  <si>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</si>
  <si>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</si>
  <si>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</si>
  <si>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</si>
  <si>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 xml:space="preserve">D.IX. AJUSTE DE LA CUOTA ÍNTEGRA POR EL LÍMITE CONJUNTO CON EL IRPF </t>
  </si>
  <si>
    <t>% s/total</t>
  </si>
  <si>
    <t>Tramos de base                               imponible</t>
  </si>
  <si>
    <t>IP 2012.  DISTRIBUCIÓN TERRITORIAL</t>
  </si>
  <si>
    <t>Cuantía media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</si>
</sst>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6" fillId="7" borderId="25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>
      <alignment horizontal="center" vertical="top" wrapText="1"/>
    </xf>
    <xf numFmtId="0" fontId="6" fillId="7" borderId="27" xfId="0" applyFont="1" applyFill="1" applyBorder="1" applyAlignment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4" t="s">
        <v>27</v>
      </c>
      <c r="C2" s="25"/>
      <c r="D2" s="25"/>
      <c r="E2" s="25"/>
      <c r="F2" s="25"/>
      <c r="G2" s="26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7" t="s">
        <v>24</v>
      </c>
      <c r="C4" s="28"/>
      <c r="D4" s="28"/>
      <c r="E4" s="28"/>
      <c r="F4" s="28"/>
      <c r="G4" s="29"/>
    </row>
    <row r="5" spans="2:7" ht="19.5" customHeight="1" thickTop="1">
      <c r="B5" s="30" t="s">
        <v>26</v>
      </c>
      <c r="C5" s="31" t="s">
        <v>4</v>
      </c>
      <c r="D5" s="32"/>
      <c r="E5" s="33" t="s">
        <v>0</v>
      </c>
      <c r="F5" s="34"/>
      <c r="G5" s="35" t="s">
        <v>28</v>
      </c>
    </row>
    <row r="6" spans="2:7" ht="17.100000000000001" customHeight="1">
      <c r="B6" s="36"/>
      <c r="C6" s="37" t="s">
        <v>1</v>
      </c>
      <c r="D6" s="38" t="s">
        <v>25</v>
      </c>
      <c r="E6" s="39" t="s">
        <v>5</v>
      </c>
      <c r="F6" s="38" t="s">
        <v>25</v>
      </c>
      <c r="G6" s="40"/>
    </row>
    <row r="7" spans="2:7" ht="17.100000000000001" customHeight="1">
      <c r="B7" s="41" t="s">
        <v>3</v>
      </c>
      <c r="C7" s="42"/>
      <c r="D7" s="43"/>
      <c r="E7" s="44"/>
      <c r="F7" s="43"/>
      <c r="G7" s="45"/>
    </row>
    <row r="8" spans="2:7" ht="17.100000000000001" customHeight="1">
      <c r="B8" s="6" t="s">
        <v>6</v>
      </c>
      <c r="C8" s="3">
        <v>1492</v>
      </c>
      <c r="D8" s="10">
        <f>C8/C$26</f>
        <v>8.9464531990166102E-2</v>
      </c>
      <c r="E8" s="11">
        <v>50.429835490000002</v>
      </c>
      <c r="F8" s="10">
        <f>E8/E$26</f>
        <v>4.7932493590144169E-2</v>
      </c>
      <c r="G8" s="12">
        <f t="shared" ref="G8:G26" si="0">E8*10^6/C8</f>
        <v>33800.157835120648</v>
      </c>
    </row>
    <row r="9" spans="2:7" ht="17.100000000000001" customHeight="1">
      <c r="B9" s="7" t="s">
        <v>7</v>
      </c>
      <c r="C9" s="3">
        <v>438</v>
      </c>
      <c r="D9" s="10">
        <f t="shared" ref="D9:F24" si="1">C9/C$26</f>
        <v>2.626371649577262E-2</v>
      </c>
      <c r="E9" s="11">
        <v>12.304050079999996</v>
      </c>
      <c r="F9" s="10">
        <f t="shared" si="1"/>
        <v>1.1694739748047762E-2</v>
      </c>
      <c r="G9" s="13">
        <f t="shared" si="0"/>
        <v>28091.438538812778</v>
      </c>
    </row>
    <row r="10" spans="2:7" ht="17.100000000000001" customHeight="1">
      <c r="B10" s="7" t="s">
        <v>8</v>
      </c>
      <c r="C10" s="3">
        <v>240</v>
      </c>
      <c r="D10" s="10">
        <f t="shared" si="1"/>
        <v>1.4391077531930203E-2</v>
      </c>
      <c r="E10" s="11">
        <v>9.1441145199999987</v>
      </c>
      <c r="F10" s="10">
        <f t="shared" si="1"/>
        <v>8.6912877339121401E-3</v>
      </c>
      <c r="G10" s="13">
        <f t="shared" si="0"/>
        <v>38100.477166666664</v>
      </c>
    </row>
    <row r="11" spans="2:7" ht="17.100000000000001" customHeight="1">
      <c r="B11" s="7" t="s">
        <v>9</v>
      </c>
      <c r="C11" s="3">
        <v>625</v>
      </c>
      <c r="D11" s="10">
        <f t="shared" si="1"/>
        <v>3.7476764406068237E-2</v>
      </c>
      <c r="E11" s="11">
        <v>35.303991869999997</v>
      </c>
      <c r="F11" s="10">
        <f t="shared" si="1"/>
        <v>3.3555698676646165E-2</v>
      </c>
      <c r="G11" s="13">
        <f t="shared" si="0"/>
        <v>56486.386991999992</v>
      </c>
    </row>
    <row r="12" spans="2:7" ht="17.100000000000001" customHeight="1">
      <c r="B12" s="18" t="s">
        <v>10</v>
      </c>
      <c r="C12" s="19">
        <v>459</v>
      </c>
      <c r="D12" s="20">
        <f t="shared" si="1"/>
        <v>2.7522935779816515E-2</v>
      </c>
      <c r="E12" s="21">
        <v>18.980896270000002</v>
      </c>
      <c r="F12" s="20">
        <f t="shared" si="1"/>
        <v>1.8040941041288464E-2</v>
      </c>
      <c r="G12" s="22">
        <f t="shared" si="0"/>
        <v>41352.715185185196</v>
      </c>
    </row>
    <row r="13" spans="2:7" ht="17.100000000000001" customHeight="1">
      <c r="B13" s="7" t="s">
        <v>11</v>
      </c>
      <c r="C13" s="3">
        <v>265</v>
      </c>
      <c r="D13" s="10">
        <f t="shared" si="1"/>
        <v>1.5890148108172932E-2</v>
      </c>
      <c r="E13" s="11">
        <v>7.0930396700000014</v>
      </c>
      <c r="F13" s="10">
        <f t="shared" si="1"/>
        <v>6.741784406263455E-3</v>
      </c>
      <c r="G13" s="13">
        <f t="shared" si="0"/>
        <v>26766.18743396227</v>
      </c>
    </row>
    <row r="14" spans="2:7" ht="17.100000000000001" customHeight="1">
      <c r="B14" s="7" t="s">
        <v>12</v>
      </c>
      <c r="C14" s="3">
        <v>257</v>
      </c>
      <c r="D14" s="10">
        <f t="shared" si="1"/>
        <v>1.5410445523775259E-2</v>
      </c>
      <c r="E14" s="11">
        <v>7.3309657699999971</v>
      </c>
      <c r="F14" s="10">
        <f t="shared" si="1"/>
        <v>6.9679281394794644E-3</v>
      </c>
      <c r="G14" s="13">
        <f t="shared" si="0"/>
        <v>28525.158638132281</v>
      </c>
    </row>
    <row r="15" spans="2:7" ht="17.100000000000001" customHeight="1">
      <c r="B15" s="7" t="s">
        <v>13</v>
      </c>
      <c r="C15" s="3">
        <v>472</v>
      </c>
      <c r="D15" s="10">
        <f t="shared" si="1"/>
        <v>2.8302452479462732E-2</v>
      </c>
      <c r="E15" s="11">
        <v>10.509462550000002</v>
      </c>
      <c r="F15" s="10">
        <f t="shared" si="1"/>
        <v>9.989022201225016E-3</v>
      </c>
      <c r="G15" s="13">
        <f t="shared" si="0"/>
        <v>22265.810487288141</v>
      </c>
    </row>
    <row r="16" spans="2:7" ht="17.100000000000001" customHeight="1">
      <c r="B16" s="7" t="s">
        <v>14</v>
      </c>
      <c r="C16" s="3">
        <v>5390</v>
      </c>
      <c r="D16" s="10">
        <f t="shared" si="1"/>
        <v>0.32319961623793247</v>
      </c>
      <c r="E16" s="11">
        <v>323.19591081999999</v>
      </c>
      <c r="F16" s="10">
        <f t="shared" si="1"/>
        <v>0.30719088756124069</v>
      </c>
      <c r="G16" s="13">
        <f t="shared" si="0"/>
        <v>59962.135588126155</v>
      </c>
    </row>
    <row r="17" spans="2:7" ht="17.100000000000001" customHeight="1">
      <c r="B17" s="18" t="s">
        <v>15</v>
      </c>
      <c r="C17" s="19">
        <v>76</v>
      </c>
      <c r="D17" s="20">
        <f t="shared" si="1"/>
        <v>4.5571745517778975E-3</v>
      </c>
      <c r="E17" s="21">
        <v>1.8418457699999999</v>
      </c>
      <c r="F17" s="20">
        <f t="shared" si="1"/>
        <v>1.750635505881543E-3</v>
      </c>
      <c r="G17" s="22">
        <f t="shared" si="0"/>
        <v>24234.812763157894</v>
      </c>
    </row>
    <row r="18" spans="2:7" ht="17.100000000000001" customHeight="1">
      <c r="B18" s="7" t="s">
        <v>16</v>
      </c>
      <c r="C18" s="3">
        <v>453</v>
      </c>
      <c r="D18" s="10">
        <f t="shared" si="1"/>
        <v>2.7163158841518258E-2</v>
      </c>
      <c r="E18" s="11">
        <v>49.418128179999997</v>
      </c>
      <c r="F18" s="10">
        <f t="shared" si="1"/>
        <v>4.6970887158544895E-2</v>
      </c>
      <c r="G18" s="13">
        <f t="shared" si="0"/>
        <v>109090.79068432671</v>
      </c>
    </row>
    <row r="19" spans="2:7" ht="17.100000000000001" customHeight="1">
      <c r="B19" s="7" t="s">
        <v>17</v>
      </c>
      <c r="C19" s="3">
        <v>4397</v>
      </c>
      <c r="D19" s="10">
        <f t="shared" si="1"/>
        <v>0.26365653294957125</v>
      </c>
      <c r="E19" s="11">
        <v>438.28887851000002</v>
      </c>
      <c r="F19" s="10">
        <f t="shared" si="1"/>
        <v>0.41658432266704287</v>
      </c>
      <c r="G19" s="13">
        <f t="shared" si="0"/>
        <v>99679.071755742552</v>
      </c>
    </row>
    <row r="20" spans="2:7" ht="17.100000000000001" customHeight="1">
      <c r="B20" s="7" t="s">
        <v>18</v>
      </c>
      <c r="C20" s="3">
        <v>298</v>
      </c>
      <c r="D20" s="10">
        <f t="shared" si="1"/>
        <v>1.7868921268813336E-2</v>
      </c>
      <c r="E20" s="11">
        <v>12.725570100000002</v>
      </c>
      <c r="F20" s="10">
        <f t="shared" si="1"/>
        <v>1.20953856248477E-2</v>
      </c>
      <c r="G20" s="13">
        <f t="shared" si="0"/>
        <v>42703.255369127524</v>
      </c>
    </row>
    <row r="21" spans="2:7" ht="17.100000000000001" customHeight="1">
      <c r="B21" s="7" t="s">
        <v>19</v>
      </c>
      <c r="C21" s="3">
        <v>175</v>
      </c>
      <c r="D21" s="10">
        <f t="shared" si="1"/>
        <v>1.0493494033699107E-2</v>
      </c>
      <c r="E21" s="11">
        <v>10.626648210000001</v>
      </c>
      <c r="F21" s="10">
        <f t="shared" si="1"/>
        <v>1.0100404696175265E-2</v>
      </c>
      <c r="G21" s="13">
        <f t="shared" si="0"/>
        <v>60723.704057142859</v>
      </c>
    </row>
    <row r="22" spans="2:7" ht="17.100000000000001" customHeight="1">
      <c r="B22" s="18" t="s">
        <v>20</v>
      </c>
      <c r="C22" s="19">
        <v>1547</v>
      </c>
      <c r="D22" s="20">
        <f t="shared" si="1"/>
        <v>9.2762487257900109E-2</v>
      </c>
      <c r="E22" s="21">
        <v>62.206036010000005</v>
      </c>
      <c r="F22" s="20">
        <f t="shared" si="1"/>
        <v>5.9125523479228038E-2</v>
      </c>
      <c r="G22" s="22">
        <f t="shared" si="0"/>
        <v>40210.753723335489</v>
      </c>
    </row>
    <row r="23" spans="2:7" ht="17.100000000000001" customHeight="1">
      <c r="B23" s="7" t="s">
        <v>21</v>
      </c>
      <c r="C23" s="3">
        <v>29</v>
      </c>
      <c r="D23" s="10">
        <f t="shared" si="1"/>
        <v>1.7389218684415663E-3</v>
      </c>
      <c r="E23" s="11">
        <v>1.3604745499999997</v>
      </c>
      <c r="F23" s="10">
        <f t="shared" si="1"/>
        <v>1.2931023274973855E-3</v>
      </c>
      <c r="G23" s="13">
        <f t="shared" si="0"/>
        <v>46912.915517241374</v>
      </c>
    </row>
    <row r="24" spans="2:7" ht="17.100000000000001" customHeight="1">
      <c r="B24" s="7" t="s">
        <v>22</v>
      </c>
      <c r="C24" s="3">
        <v>34</v>
      </c>
      <c r="D24" s="10">
        <f t="shared" si="1"/>
        <v>2.0387359836901123E-3</v>
      </c>
      <c r="E24" s="11">
        <v>0.88358489999999978</v>
      </c>
      <c r="F24" s="10">
        <f t="shared" si="1"/>
        <v>8.3982878675058247E-4</v>
      </c>
      <c r="G24" s="13">
        <f t="shared" si="0"/>
        <v>25987.791176470582</v>
      </c>
    </row>
    <row r="25" spans="2:7" ht="17.100000000000001" customHeight="1" thickBot="1">
      <c r="B25" s="8" t="s">
        <v>23</v>
      </c>
      <c r="C25" s="4">
        <v>30</v>
      </c>
      <c r="D25" s="10">
        <f t="shared" ref="D25:F25" si="2">C25/C$26</f>
        <v>1.7988846914912754E-3</v>
      </c>
      <c r="E25" s="14">
        <v>0.45779728999999847</v>
      </c>
      <c r="F25" s="10">
        <f t="shared" si="2"/>
        <v>4.351266557841848E-4</v>
      </c>
      <c r="G25" s="13">
        <f t="shared" si="0"/>
        <v>15259.909666666616</v>
      </c>
    </row>
    <row r="26" spans="2:7" ht="17.100000000000001" customHeight="1" thickTop="1" thickBot="1">
      <c r="B26" s="9" t="s">
        <v>2</v>
      </c>
      <c r="C26" s="5">
        <v>16677</v>
      </c>
      <c r="D26" s="15">
        <f>C26/C$26</f>
        <v>1</v>
      </c>
      <c r="E26" s="16">
        <v>1052.1012305600002</v>
      </c>
      <c r="F26" s="15">
        <f>E26/E$26</f>
        <v>1</v>
      </c>
      <c r="G26" s="17">
        <f t="shared" si="0"/>
        <v>63086.959918450571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2:G2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D.IX</vt:lpstr>
      <vt:lpstr>D.IX!Área_de_impresión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2015-09-21T11:35:23Z</dcterms:modified>
</cp:coreProperties>
</file>