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V" sheetId="67" r:id="rId1"/>
  </sheets>
  <definedNames>
    <definedName name="_xlnm.Print_Area" localSheetId="0">D.V!$B$2:$G$26</definedName>
  </definedNames>
  <calcPr calcId="145621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<sst xmlns="http://schemas.openxmlformats.org/spreadsheetml/2006/main" count="30" uniqueCount="29">
  <si>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</si>
  <si>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</si>
  <si>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</si>
  <si>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</si>
  <si>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</si>
  <si>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</si>
  <si>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</si>
  <si>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</si>
  <si>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</si>
  <si>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</si>
  <si>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</si>
  <si>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</si>
  <si>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</si>
  <si>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</si>
  <si>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</si>
  <si>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</si>
  <si>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</si>
  <si>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</si>
  <si>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</si>
  <si>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</si>
  <si>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</si>
  <si>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</si>
  <si>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</si>
  <si>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</si>
  <si>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D.V. BASE IMPONIBLE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</si>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</sst>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18410</v>
      </c>
      <c r="D8" s="10">
        <f>C8/C$26</f>
        <v>0.10663500246169887</v>
      </c>
      <c r="E8" s="11">
        <v>25667.475164290001</v>
      </c>
      <c r="F8" s="10">
        <f>E8/E$26</f>
        <v>8.2197170795121968E-2</v>
      </c>
      <c r="G8" s="12">
        <f t="shared" ref="G8:G26" si="0">E8*10^6/C8</f>
        <v>1394213.7514551873</v>
      </c>
    </row>
    <row r="9" spans="2:7" ht="17.100000000000001" customHeight="1">
      <c r="B9" s="7" t="s">
        <v>7</v>
      </c>
      <c r="C9" s="3">
        <v>5529</v>
      </c>
      <c r="D9" s="10">
        <f t="shared" ref="D9:F24" si="1">C9/C$26</f>
        <v>3.2025254134206031E-2</v>
      </c>
      <c r="E9" s="11">
        <v>8224.9795074800004</v>
      </c>
      <c r="F9" s="10">
        <f t="shared" si="1"/>
        <v>2.6339561684013919E-2</v>
      </c>
      <c r="G9" s="13">
        <f t="shared" si="0"/>
        <v>1487607.0731560863</v>
      </c>
    </row>
    <row r="10" spans="2:7" ht="17.100000000000001" customHeight="1">
      <c r="B10" s="7" t="s">
        <v>8</v>
      </c>
      <c r="C10" s="3">
        <v>3631</v>
      </c>
      <c r="D10" s="10">
        <f t="shared" si="1"/>
        <v>2.1031596628920617E-2</v>
      </c>
      <c r="E10" s="11">
        <v>5251.7229479399994</v>
      </c>
      <c r="F10" s="10">
        <f t="shared" si="1"/>
        <v>1.6818045614438074E-2</v>
      </c>
      <c r="G10" s="13">
        <f t="shared" si="0"/>
        <v>1446357.1875351141</v>
      </c>
    </row>
    <row r="11" spans="2:7" ht="17.100000000000001" customHeight="1">
      <c r="B11" s="7" t="s">
        <v>9</v>
      </c>
      <c r="C11" s="3">
        <v>6394</v>
      </c>
      <c r="D11" s="10">
        <f t="shared" si="1"/>
        <v>3.7035535347099538E-2</v>
      </c>
      <c r="E11" s="11">
        <v>11507.235913660001</v>
      </c>
      <c r="F11" s="10">
        <f t="shared" si="1"/>
        <v>3.685061462885169E-2</v>
      </c>
      <c r="G11" s="13">
        <f t="shared" si="0"/>
        <v>1799692.8235314358</v>
      </c>
    </row>
    <row r="12" spans="2:7" ht="17.100000000000001" customHeight="1">
      <c r="B12" s="18" t="s">
        <v>10</v>
      </c>
      <c r="C12" s="19">
        <v>6025</v>
      </c>
      <c r="D12" s="20">
        <f t="shared" si="1"/>
        <v>3.4898201511772711E-2</v>
      </c>
      <c r="E12" s="21">
        <v>8854.9674140900006</v>
      </c>
      <c r="F12" s="20">
        <f t="shared" si="1"/>
        <v>2.8357026324654817E-2</v>
      </c>
      <c r="G12" s="22">
        <f t="shared" si="0"/>
        <v>1469704.1351186722</v>
      </c>
    </row>
    <row r="13" spans="2:7" ht="17.100000000000001" customHeight="1">
      <c r="B13" s="7" t="s">
        <v>11</v>
      </c>
      <c r="C13" s="3">
        <v>2929</v>
      </c>
      <c r="D13" s="10">
        <f t="shared" si="1"/>
        <v>1.696544933244519E-2</v>
      </c>
      <c r="E13" s="11">
        <v>4550.7265246699999</v>
      </c>
      <c r="F13" s="10">
        <f t="shared" si="1"/>
        <v>1.4573184272935432E-2</v>
      </c>
      <c r="G13" s="13">
        <f t="shared" si="0"/>
        <v>1553679.2504848072</v>
      </c>
    </row>
    <row r="14" spans="2:7" ht="17.100000000000001" customHeight="1">
      <c r="B14" s="7" t="s">
        <v>12</v>
      </c>
      <c r="C14" s="3">
        <v>3819</v>
      </c>
      <c r="D14" s="10">
        <f t="shared" si="1"/>
        <v>2.2120536360740246E-2</v>
      </c>
      <c r="E14" s="11">
        <v>5472.06471246</v>
      </c>
      <c r="F14" s="10">
        <f t="shared" si="1"/>
        <v>1.7523665062226482E-2</v>
      </c>
      <c r="G14" s="13">
        <f t="shared" si="0"/>
        <v>1432852.7657659072</v>
      </c>
    </row>
    <row r="15" spans="2:7" ht="17.100000000000001" customHeight="1">
      <c r="B15" s="7" t="s">
        <v>13</v>
      </c>
      <c r="C15" s="3">
        <v>7471</v>
      </c>
      <c r="D15" s="10">
        <f t="shared" si="1"/>
        <v>4.3273769874598161E-2</v>
      </c>
      <c r="E15" s="11">
        <v>10601.045855979999</v>
      </c>
      <c r="F15" s="10">
        <f t="shared" si="1"/>
        <v>3.394864400387982E-2</v>
      </c>
      <c r="G15" s="13">
        <f t="shared" si="0"/>
        <v>1418959.4239030918</v>
      </c>
    </row>
    <row r="16" spans="2:7" ht="17.100000000000001" customHeight="1">
      <c r="B16" s="7" t="s">
        <v>14</v>
      </c>
      <c r="C16" s="3">
        <v>66488</v>
      </c>
      <c r="D16" s="10">
        <f t="shared" si="1"/>
        <v>0.385113962176721</v>
      </c>
      <c r="E16" s="11">
        <v>98024.85098109</v>
      </c>
      <c r="F16" s="10">
        <f t="shared" si="1"/>
        <v>0.31391343973983399</v>
      </c>
      <c r="G16" s="13">
        <f t="shared" si="0"/>
        <v>1474323.9529101492</v>
      </c>
    </row>
    <row r="17" spans="2:7" ht="17.100000000000001" customHeight="1">
      <c r="B17" s="18" t="s">
        <v>15</v>
      </c>
      <c r="C17" s="19">
        <v>1023</v>
      </c>
      <c r="D17" s="20">
        <f t="shared" si="1"/>
        <v>5.925453966231284E-3</v>
      </c>
      <c r="E17" s="21">
        <v>1308.49845224</v>
      </c>
      <c r="F17" s="20">
        <f t="shared" si="1"/>
        <v>4.1903175156690229E-3</v>
      </c>
      <c r="G17" s="22">
        <f t="shared" si="0"/>
        <v>1279079.6209579667</v>
      </c>
    </row>
    <row r="18" spans="2:7" ht="17.100000000000001" customHeight="1">
      <c r="B18" s="7" t="s">
        <v>16</v>
      </c>
      <c r="C18" s="3">
        <v>7305</v>
      </c>
      <c r="D18" s="10">
        <f t="shared" si="1"/>
        <v>4.2312259260331893E-2</v>
      </c>
      <c r="E18" s="11">
        <v>12605.084635860001</v>
      </c>
      <c r="F18" s="10">
        <f t="shared" si="1"/>
        <v>4.0366350335160145E-2</v>
      </c>
      <c r="G18" s="13">
        <f t="shared" si="0"/>
        <v>1725542.044607803</v>
      </c>
    </row>
    <row r="19" spans="2:7" ht="17.100000000000001" customHeight="1">
      <c r="B19" s="7" t="s">
        <v>17</v>
      </c>
      <c r="C19" s="3">
        <v>15448</v>
      </c>
      <c r="D19" s="10">
        <f t="shared" si="1"/>
        <v>8.9478409452923624E-2</v>
      </c>
      <c r="E19" s="11">
        <v>74335.810395360008</v>
      </c>
      <c r="F19" s="10">
        <f t="shared" si="1"/>
        <v>0.23805198073248926</v>
      </c>
      <c r="G19" s="13">
        <f t="shared" si="0"/>
        <v>4812002.2265251167</v>
      </c>
    </row>
    <row r="20" spans="2:7" ht="17.100000000000001" customHeight="1">
      <c r="B20" s="7" t="s">
        <v>18</v>
      </c>
      <c r="C20" s="3">
        <v>4135</v>
      </c>
      <c r="D20" s="10">
        <f t="shared" si="1"/>
        <v>2.3950881867415796E-2</v>
      </c>
      <c r="E20" s="11">
        <v>6384.2951342400002</v>
      </c>
      <c r="F20" s="10">
        <f t="shared" si="1"/>
        <v>2.044497926643294E-2</v>
      </c>
      <c r="G20" s="13">
        <f t="shared" si="0"/>
        <v>1543964.9659588875</v>
      </c>
    </row>
    <row r="21" spans="2:7" ht="17.100000000000001" customHeight="1">
      <c r="B21" s="7" t="s">
        <v>19</v>
      </c>
      <c r="C21" s="3">
        <v>2075</v>
      </c>
      <c r="D21" s="10">
        <f t="shared" si="1"/>
        <v>1.2018882678328362E-2</v>
      </c>
      <c r="E21" s="11">
        <v>3467.0288409600003</v>
      </c>
      <c r="F21" s="10">
        <f t="shared" si="1"/>
        <v>1.1102765658403468E-2</v>
      </c>
      <c r="G21" s="13">
        <f t="shared" si="0"/>
        <v>1670857.2727518072</v>
      </c>
    </row>
    <row r="22" spans="2:7" ht="17.100000000000001" customHeight="1">
      <c r="B22" s="18" t="s">
        <v>20</v>
      </c>
      <c r="C22" s="19">
        <v>18273</v>
      </c>
      <c r="D22" s="20">
        <f t="shared" si="1"/>
        <v>0.10584146659329839</v>
      </c>
      <c r="E22" s="21">
        <v>30400.73882766</v>
      </c>
      <c r="F22" s="20">
        <f t="shared" si="1"/>
        <v>9.7354909500082382E-2</v>
      </c>
      <c r="G22" s="22">
        <f t="shared" si="0"/>
        <v>1663697.194092924</v>
      </c>
    </row>
    <row r="23" spans="2:7" ht="17.100000000000001" customHeight="1">
      <c r="B23" s="7" t="s">
        <v>21</v>
      </c>
      <c r="C23" s="3">
        <v>291</v>
      </c>
      <c r="D23" s="10">
        <f t="shared" si="1"/>
        <v>1.6855396912740016E-3</v>
      </c>
      <c r="E23" s="11">
        <v>590.15292303000001</v>
      </c>
      <c r="F23" s="10">
        <f t="shared" si="1"/>
        <v>1.8898976350048495E-3</v>
      </c>
      <c r="G23" s="13">
        <f t="shared" si="0"/>
        <v>2028016.9176288659</v>
      </c>
    </row>
    <row r="24" spans="2:7" ht="17.100000000000001" customHeight="1">
      <c r="B24" s="7" t="s">
        <v>22</v>
      </c>
      <c r="C24" s="3">
        <v>352</v>
      </c>
      <c r="D24" s="10">
        <f t="shared" si="1"/>
        <v>2.0388658808537753E-3</v>
      </c>
      <c r="E24" s="11">
        <v>644.98333657000001</v>
      </c>
      <c r="F24" s="10">
        <f t="shared" si="1"/>
        <v>2.0654858000918775E-3</v>
      </c>
      <c r="G24" s="13">
        <f t="shared" si="0"/>
        <v>1832339.024346591</v>
      </c>
    </row>
    <row r="25" spans="2:7" ht="17.100000000000001" customHeight="1" thickBot="1">
      <c r="B25" s="8" t="s">
        <v>23</v>
      </c>
      <c r="C25" s="4">
        <v>3047</v>
      </c>
      <c r="D25" s="10">
        <f t="shared" ref="D25:F25" si="2">C25/C$26</f>
        <v>1.7648932781140492E-2</v>
      </c>
      <c r="E25" s="14">
        <v>4375.4750747099997</v>
      </c>
      <c r="F25" s="10">
        <f t="shared" si="2"/>
        <v>1.4011961430709945E-2</v>
      </c>
      <c r="G25" s="13">
        <f t="shared" si="0"/>
        <v>1435994.4452609124</v>
      </c>
    </row>
    <row r="26" spans="2:7" ht="17.100000000000001" customHeight="1" thickTop="1" thickBot="1">
      <c r="B26" s="9" t="s">
        <v>2</v>
      </c>
      <c r="C26" s="5">
        <v>172645</v>
      </c>
      <c r="D26" s="15">
        <f>C26/C$26</f>
        <v>1</v>
      </c>
      <c r="E26" s="16">
        <v>312267.13664228999</v>
      </c>
      <c r="F26" s="15">
        <f>E26/E$26</f>
        <v>1</v>
      </c>
      <c r="G26" s="17">
        <f t="shared" si="0"/>
        <v>1808723.8937837179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2015-09-21T11:31:59Z</dcterms:modified>
</cp:coreProperties>
</file>