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130" windowWidth="19170" windowHeight="5175" tabRatio="721"/>
  </bookViews>
  <sheets>
    <sheet name="D.VI" sheetId="73" r:id="rId1"/>
  </sheets>
  <definedNames>
    <definedName name="_xlnm.Print_Area" localSheetId="0">D.VI!$B$2:$G$26</definedName>
  </definedNames>
  <calcPr calcId="145621"/>
</workbook>
</file>

<file path=xl/calcChain.xml><?xml version="1.0" encoding="utf-8"?>
<calcChain xmlns="http://schemas.openxmlformats.org/spreadsheetml/2006/main">
  <c r="F26" i="73" l="1"/>
  <c r="D26" i="73"/>
  <c r="F25" i="73"/>
  <c r="D25" i="73"/>
  <c r="F24" i="73"/>
  <c r="D24" i="73"/>
  <c r="F23" i="73"/>
  <c r="D23" i="73"/>
  <c r="F22" i="73"/>
  <c r="D22" i="73"/>
  <c r="F21" i="73"/>
  <c r="D21" i="73"/>
  <c r="F20" i="73"/>
  <c r="D20" i="73"/>
  <c r="F19" i="73"/>
  <c r="D19" i="73"/>
  <c r="F18" i="73"/>
  <c r="D18" i="73"/>
  <c r="F17" i="73"/>
  <c r="D17" i="73"/>
  <c r="F16" i="73"/>
  <c r="D16" i="73"/>
  <c r="F15" i="73"/>
  <c r="D15" i="73"/>
  <c r="F14" i="73"/>
  <c r="D14" i="73"/>
  <c r="F13" i="73"/>
  <c r="D13" i="73"/>
  <c r="F12" i="73"/>
  <c r="D12" i="73"/>
  <c r="F11" i="73"/>
  <c r="D11" i="73"/>
  <c r="F10" i="73"/>
  <c r="D10" i="73"/>
  <c r="F9" i="73"/>
  <c r="D9" i="73"/>
  <c r="F8" i="73"/>
  <c r="D8" i="73"/>
  <c r="G26" i="73" l="1"/>
  <c r="G25" i="73"/>
  <c r="G24" i="73"/>
  <c r="G23" i="73"/>
  <c r="G22" i="73"/>
  <c r="G21" i="73"/>
  <c r="G20" i="73"/>
  <c r="G19" i="73"/>
  <c r="G18" i="73"/>
  <c r="G17" i="73"/>
  <c r="G16" i="73"/>
  <c r="G15" i="73"/>
  <c r="G14" i="73"/>
  <c r="G13" i="73"/>
  <c r="G12" i="73"/>
  <c r="G11" i="73"/>
  <c r="G10" i="73"/>
  <c r="G9" i="73"/>
  <c r="G8" i="73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<sst xmlns="http://schemas.openxmlformats.org/spreadsheetml/2006/main" count="30" uniqueCount="29">
  <si>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</si>
  <si>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</si>
  <si>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</si>
  <si>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</si>
  <si>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</si>
  <si>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</si>
  <si>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</si>
  <si>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</si>
  <si>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</si>
  <si>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</si>
  <si>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</si>
  <si>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</si>
  <si>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</si>
  <si>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</si>
  <si>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</si>
  <si>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</si>
  <si>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</si>
  <si>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</si>
  <si>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</si>
  <si>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</si>
  <si>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</si>
  <si>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</si>
  <si>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</si>
  <si>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</si>
  <si>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D.VI. REDUCCIÓN EN CONCEPTO DE MÍNIMO EXENTO</t>
  </si>
  <si>
    <t>% s/total</t>
  </si>
  <si>
    <t>Tramos de base                               imponible</t>
  </si>
  <si>
    <t>IP 2012.  DISTRIBUCIÓN TERRITORIAL</t>
  </si>
  <si>
    <t>Cuantía media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</si>
</sst>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0" borderId="14" xfId="0" applyFont="1" applyFill="1" applyBorder="1" applyAlignment="1" applyProtection="1">
      <alignment horizontal="left" vertical="center" indent="1"/>
    </xf>
    <xf numFmtId="0" fontId="5" fillId="0" borderId="15" xfId="0" applyFont="1" applyFill="1" applyBorder="1" applyAlignment="1" applyProtection="1">
      <alignment horizontal="left" vertical="center" indent="1"/>
    </xf>
    <xf numFmtId="0" fontId="5" fillId="0" borderId="16" xfId="0" applyFont="1" applyFill="1" applyBorder="1" applyAlignment="1" applyProtection="1">
      <alignment horizontal="left" vertical="center" indent="1"/>
    </xf>
    <xf numFmtId="0" fontId="5" fillId="2" borderId="17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20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8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3" fontId="5" fillId="2" borderId="21" xfId="0" applyNumberFormat="1" applyFont="1" applyFill="1" applyBorder="1" applyAlignment="1" applyProtection="1">
      <alignment horizontal="right" vertical="center" indent="1"/>
    </xf>
    <xf numFmtId="0" fontId="5" fillId="0" borderId="31" xfId="0" applyFont="1" applyFill="1" applyBorder="1" applyAlignment="1" applyProtection="1">
      <alignment horizontal="left" vertical="center" indent="1"/>
    </xf>
    <xf numFmtId="3" fontId="4" fillId="0" borderId="32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3" fontId="4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6" borderId="10" xfId="0" applyFont="1" applyFill="1" applyBorder="1" applyAlignment="1" applyProtection="1">
      <alignment horizontal="center" vertical="center"/>
    </xf>
    <xf numFmtId="0" fontId="7" fillId="6" borderId="3" xfId="0" applyFont="1" applyFill="1" applyBorder="1" applyAlignment="1" applyProtection="1">
      <alignment horizontal="center" vertical="center"/>
    </xf>
    <xf numFmtId="0" fontId="7" fillId="6" borderId="4" xfId="0" applyFont="1" applyFill="1" applyBorder="1" applyAlignment="1" applyProtection="1">
      <alignment horizontal="center" vertical="center"/>
    </xf>
    <xf numFmtId="0" fontId="6" fillId="4" borderId="29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 applyProtection="1">
      <alignment horizontal="centerContinuous" vertical="center"/>
    </xf>
    <xf numFmtId="0" fontId="6" fillId="4" borderId="23" xfId="0" applyFont="1" applyFill="1" applyBorder="1" applyAlignment="1" applyProtection="1">
      <alignment horizontal="centerContinuous" vertical="center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9" xfId="0" applyFont="1" applyFill="1" applyBorder="1" applyAlignment="1" applyProtection="1">
      <alignment horizontal="center" vertical="center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30" xfId="0" applyFont="1" applyFill="1" applyBorder="1" applyAlignment="1" applyProtection="1">
      <alignment horizontal="center" vertical="center" wrapText="1"/>
    </xf>
    <xf numFmtId="0" fontId="5" fillId="7" borderId="25" xfId="0" applyFont="1" applyFill="1" applyBorder="1" applyAlignment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25" xfId="0" applyFont="1" applyFill="1" applyBorder="1" applyAlignment="1" applyProtection="1">
      <alignment horizontal="center" vertical="center" wrapText="1"/>
    </xf>
    <xf numFmtId="0" fontId="6" fillId="4" borderId="20" xfId="0" applyFont="1" applyFill="1" applyBorder="1" applyAlignment="1" applyProtection="1">
      <alignment horizontal="center" vertical="center" wrapText="1"/>
    </xf>
    <xf numFmtId="0" fontId="6" fillId="5" borderId="26" xfId="0" applyFont="1" applyFill="1" applyBorder="1" applyAlignment="1">
      <alignment horizontal="center" vertical="top" wrapText="1"/>
    </xf>
    <xf numFmtId="0" fontId="5" fillId="7" borderId="27" xfId="0" applyFont="1" applyFill="1" applyBorder="1" applyAlignment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27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4" t="s">
        <v>27</v>
      </c>
      <c r="C2" s="25"/>
      <c r="D2" s="25"/>
      <c r="E2" s="25"/>
      <c r="F2" s="25"/>
      <c r="G2" s="26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7" t="s">
        <v>24</v>
      </c>
      <c r="C4" s="28"/>
      <c r="D4" s="28"/>
      <c r="E4" s="28"/>
      <c r="F4" s="28"/>
      <c r="G4" s="29"/>
    </row>
    <row r="5" spans="2:7" ht="19.5" customHeight="1" thickTop="1">
      <c r="B5" s="30" t="s">
        <v>26</v>
      </c>
      <c r="C5" s="31" t="s">
        <v>4</v>
      </c>
      <c r="D5" s="32"/>
      <c r="E5" s="33" t="s">
        <v>0</v>
      </c>
      <c r="F5" s="34"/>
      <c r="G5" s="35" t="s">
        <v>28</v>
      </c>
    </row>
    <row r="6" spans="2:7" ht="17.100000000000001" customHeight="1">
      <c r="B6" s="36"/>
      <c r="C6" s="37" t="s">
        <v>1</v>
      </c>
      <c r="D6" s="38" t="s">
        <v>25</v>
      </c>
      <c r="E6" s="39" t="s">
        <v>5</v>
      </c>
      <c r="F6" s="38" t="s">
        <v>25</v>
      </c>
      <c r="G6" s="40"/>
    </row>
    <row r="7" spans="2:7" ht="17.100000000000001" customHeight="1">
      <c r="B7" s="41" t="s">
        <v>3</v>
      </c>
      <c r="C7" s="42"/>
      <c r="D7" s="43"/>
      <c r="E7" s="44"/>
      <c r="F7" s="43"/>
      <c r="G7" s="45"/>
    </row>
    <row r="8" spans="2:7" ht="17.100000000000001" customHeight="1">
      <c r="B8" s="6" t="s">
        <v>6</v>
      </c>
      <c r="C8" s="3">
        <v>18562</v>
      </c>
      <c r="D8" s="10">
        <f>C8/C$26</f>
        <v>0.10698250770871157</v>
      </c>
      <c r="E8" s="11">
        <v>12993.4</v>
      </c>
      <c r="F8" s="10">
        <f>E8/E$26</f>
        <v>0.12017884295930713</v>
      </c>
      <c r="G8" s="12">
        <f t="shared" ref="G8:G26" si="0">E8*10^6/C8</f>
        <v>700000</v>
      </c>
    </row>
    <row r="9" spans="2:7" ht="17.100000000000001" customHeight="1">
      <c r="B9" s="7" t="s">
        <v>7</v>
      </c>
      <c r="C9" s="3">
        <v>5554</v>
      </c>
      <c r="D9" s="10">
        <f t="shared" ref="D9:F24" si="1">C9/C$26</f>
        <v>3.2010604881703694E-2</v>
      </c>
      <c r="E9" s="11">
        <v>3887.8</v>
      </c>
      <c r="F9" s="10">
        <f t="shared" si="1"/>
        <v>3.5959125837517064E-2</v>
      </c>
      <c r="G9" s="13">
        <f t="shared" si="0"/>
        <v>700000</v>
      </c>
    </row>
    <row r="10" spans="2:7" ht="17.100000000000001" customHeight="1">
      <c r="B10" s="7" t="s">
        <v>8</v>
      </c>
      <c r="C10" s="3">
        <v>3643</v>
      </c>
      <c r="D10" s="10">
        <f t="shared" si="1"/>
        <v>2.0996513068787644E-2</v>
      </c>
      <c r="E10" s="11">
        <v>2550.1</v>
      </c>
      <c r="F10" s="10">
        <f t="shared" si="1"/>
        <v>2.3586441380279918E-2</v>
      </c>
      <c r="G10" s="13">
        <f t="shared" si="0"/>
        <v>700000</v>
      </c>
    </row>
    <row r="11" spans="2:7" ht="17.100000000000001" customHeight="1">
      <c r="B11" s="7" t="s">
        <v>9</v>
      </c>
      <c r="C11" s="3">
        <v>6410</v>
      </c>
      <c r="D11" s="10">
        <f t="shared" si="1"/>
        <v>3.6944180282988966E-2</v>
      </c>
      <c r="E11" s="11">
        <v>4487</v>
      </c>
      <c r="F11" s="10">
        <f t="shared" si="1"/>
        <v>4.1501259744055524E-2</v>
      </c>
      <c r="G11" s="13">
        <f t="shared" si="0"/>
        <v>700000</v>
      </c>
    </row>
    <row r="12" spans="2:7" ht="17.100000000000001" customHeight="1">
      <c r="B12" s="18" t="s">
        <v>10</v>
      </c>
      <c r="C12" s="19">
        <v>6088</v>
      </c>
      <c r="D12" s="20">
        <f t="shared" si="1"/>
        <v>3.5088325984841934E-2</v>
      </c>
      <c r="E12" s="21">
        <v>4261.6000000000004</v>
      </c>
      <c r="F12" s="20">
        <f t="shared" si="1"/>
        <v>3.9416485073605317E-2</v>
      </c>
      <c r="G12" s="22">
        <f t="shared" si="0"/>
        <v>700000.00000000012</v>
      </c>
    </row>
    <row r="13" spans="2:7" ht="17.100000000000001" customHeight="1">
      <c r="B13" s="7" t="s">
        <v>11</v>
      </c>
      <c r="C13" s="3">
        <v>2931</v>
      </c>
      <c r="D13" s="10">
        <f t="shared" si="1"/>
        <v>1.6892884931269992E-2</v>
      </c>
      <c r="E13" s="11">
        <v>2051.6999999999998</v>
      </c>
      <c r="F13" s="10">
        <f t="shared" si="1"/>
        <v>1.897662906549559E-2</v>
      </c>
      <c r="G13" s="13">
        <f t="shared" si="0"/>
        <v>699999.99999999988</v>
      </c>
    </row>
    <row r="14" spans="2:7" ht="17.100000000000001" customHeight="1">
      <c r="B14" s="7" t="s">
        <v>12</v>
      </c>
      <c r="C14" s="3">
        <v>3839</v>
      </c>
      <c r="D14" s="10">
        <f t="shared" si="1"/>
        <v>2.2126163511138008E-2</v>
      </c>
      <c r="E14" s="11">
        <v>2687.3</v>
      </c>
      <c r="F14" s="10">
        <f t="shared" si="1"/>
        <v>2.485543465794527E-2</v>
      </c>
      <c r="G14" s="13">
        <f t="shared" si="0"/>
        <v>700000</v>
      </c>
    </row>
    <row r="15" spans="2:7" ht="17.100000000000001" customHeight="1">
      <c r="B15" s="7" t="s">
        <v>13</v>
      </c>
      <c r="C15" s="3">
        <v>7496</v>
      </c>
      <c r="D15" s="10">
        <f t="shared" si="1"/>
        <v>4.320336589723639E-2</v>
      </c>
      <c r="E15" s="11">
        <v>5247.2</v>
      </c>
      <c r="F15" s="10">
        <f t="shared" si="1"/>
        <v>4.853251841520128E-2</v>
      </c>
      <c r="G15" s="13">
        <f t="shared" si="0"/>
        <v>700000</v>
      </c>
    </row>
    <row r="16" spans="2:7" ht="17.100000000000001" customHeight="1">
      <c r="B16" s="7" t="s">
        <v>14</v>
      </c>
      <c r="C16" s="3">
        <v>66707</v>
      </c>
      <c r="D16" s="10">
        <f t="shared" si="1"/>
        <v>0.38446730641768251</v>
      </c>
      <c r="E16" s="11">
        <v>33353.5</v>
      </c>
      <c r="F16" s="10">
        <f t="shared" si="1"/>
        <v>0.30849393066043146</v>
      </c>
      <c r="G16" s="13">
        <f t="shared" si="0"/>
        <v>500000</v>
      </c>
    </row>
    <row r="17" spans="2:7" ht="17.100000000000001" customHeight="1">
      <c r="B17" s="18" t="s">
        <v>15</v>
      </c>
      <c r="C17" s="19">
        <v>1025</v>
      </c>
      <c r="D17" s="20">
        <f t="shared" si="1"/>
        <v>5.9076107316792022E-3</v>
      </c>
      <c r="E17" s="21">
        <v>722.8</v>
      </c>
      <c r="F17" s="20">
        <f t="shared" si="1"/>
        <v>6.6853377630941239E-3</v>
      </c>
      <c r="G17" s="22">
        <f t="shared" si="0"/>
        <v>705170.73170731706</v>
      </c>
    </row>
    <row r="18" spans="2:7" ht="17.100000000000001" customHeight="1">
      <c r="B18" s="7" t="s">
        <v>16</v>
      </c>
      <c r="C18" s="3">
        <v>7338</v>
      </c>
      <c r="D18" s="10">
        <f t="shared" si="1"/>
        <v>4.2292729316158038E-2</v>
      </c>
      <c r="E18" s="11">
        <v>5136.6000000000004</v>
      </c>
      <c r="F18" s="10">
        <f t="shared" si="1"/>
        <v>4.7509554446471057E-2</v>
      </c>
      <c r="G18" s="13">
        <f t="shared" si="0"/>
        <v>700000</v>
      </c>
    </row>
    <row r="19" spans="2:7" ht="17.100000000000001" customHeight="1">
      <c r="B19" s="7" t="s">
        <v>17</v>
      </c>
      <c r="C19" s="3">
        <v>15585</v>
      </c>
      <c r="D19" s="10">
        <f t="shared" si="1"/>
        <v>8.9824500734849141E-2</v>
      </c>
      <c r="E19" s="11">
        <v>10909.5</v>
      </c>
      <c r="F19" s="10">
        <f t="shared" si="1"/>
        <v>0.10090438894089007</v>
      </c>
      <c r="G19" s="13">
        <f t="shared" si="0"/>
        <v>700000</v>
      </c>
    </row>
    <row r="20" spans="2:7" ht="17.100000000000001" customHeight="1">
      <c r="B20" s="7" t="s">
        <v>18</v>
      </c>
      <c r="C20" s="3">
        <v>4154</v>
      </c>
      <c r="D20" s="10">
        <f t="shared" si="1"/>
        <v>2.3941673150629665E-2</v>
      </c>
      <c r="E20" s="11">
        <v>2907.8</v>
      </c>
      <c r="F20" s="10">
        <f t="shared" si="1"/>
        <v>2.6894888139907435E-2</v>
      </c>
      <c r="G20" s="13">
        <f t="shared" si="0"/>
        <v>700000</v>
      </c>
    </row>
    <row r="21" spans="2:7" ht="17.100000000000001" customHeight="1">
      <c r="B21" s="7" t="s">
        <v>19</v>
      </c>
      <c r="C21" s="3">
        <v>2082</v>
      </c>
      <c r="D21" s="10">
        <f t="shared" si="1"/>
        <v>1.1999654188640097E-2</v>
      </c>
      <c r="E21" s="11">
        <v>1457.4</v>
      </c>
      <c r="F21" s="10">
        <f t="shared" si="1"/>
        <v>1.3479816347445181E-2</v>
      </c>
      <c r="G21" s="13">
        <f t="shared" si="0"/>
        <v>700000</v>
      </c>
    </row>
    <row r="22" spans="2:7" ht="17.100000000000001" customHeight="1">
      <c r="B22" s="18" t="s">
        <v>20</v>
      </c>
      <c r="C22" s="19">
        <v>18376</v>
      </c>
      <c r="D22" s="20">
        <f t="shared" si="1"/>
        <v>0.10591049249301172</v>
      </c>
      <c r="E22" s="21">
        <v>12863.2</v>
      </c>
      <c r="F22" s="20">
        <f t="shared" si="1"/>
        <v>0.11897459423662471</v>
      </c>
      <c r="G22" s="22">
        <f t="shared" si="0"/>
        <v>700000</v>
      </c>
    </row>
    <row r="23" spans="2:7" ht="17.100000000000001" customHeight="1">
      <c r="B23" s="7" t="s">
        <v>21</v>
      </c>
      <c r="C23" s="3">
        <v>292</v>
      </c>
      <c r="D23" s="10">
        <f t="shared" si="1"/>
        <v>1.6829486181954411E-3</v>
      </c>
      <c r="E23" s="11">
        <v>204.4</v>
      </c>
      <c r="F23" s="10">
        <f t="shared" si="1"/>
        <v>1.8905410055014373E-3</v>
      </c>
      <c r="G23" s="13">
        <f t="shared" si="0"/>
        <v>700000</v>
      </c>
    </row>
    <row r="24" spans="2:7" ht="17.100000000000001" customHeight="1">
      <c r="B24" s="7" t="s">
        <v>22</v>
      </c>
      <c r="C24" s="3">
        <v>352</v>
      </c>
      <c r="D24" s="10">
        <f t="shared" si="1"/>
        <v>2.028759978098614E-3</v>
      </c>
      <c r="E24" s="11">
        <v>246.4</v>
      </c>
      <c r="F24" s="10">
        <f t="shared" si="1"/>
        <v>2.2790083353989932E-3</v>
      </c>
      <c r="G24" s="13">
        <f t="shared" si="0"/>
        <v>700000</v>
      </c>
    </row>
    <row r="25" spans="2:7" ht="17.100000000000001" customHeight="1" thickBot="1">
      <c r="B25" s="8" t="s">
        <v>23</v>
      </c>
      <c r="C25" s="4">
        <v>3071</v>
      </c>
      <c r="D25" s="10">
        <f t="shared" ref="D25:F25" si="2">C25/C$26</f>
        <v>1.7699778104377395E-2</v>
      </c>
      <c r="E25" s="14">
        <v>2149.5</v>
      </c>
      <c r="F25" s="10">
        <f t="shared" si="2"/>
        <v>1.9881202990828472E-2</v>
      </c>
      <c r="G25" s="13">
        <f t="shared" si="0"/>
        <v>699934.87463366985</v>
      </c>
    </row>
    <row r="26" spans="2:7" ht="17.100000000000001" customHeight="1" thickTop="1" thickBot="1">
      <c r="B26" s="9" t="s">
        <v>2</v>
      </c>
      <c r="C26" s="5">
        <v>173505</v>
      </c>
      <c r="D26" s="15">
        <f>C26/C$26</f>
        <v>1</v>
      </c>
      <c r="E26" s="16">
        <v>108117.2</v>
      </c>
      <c r="F26" s="15">
        <f>E26/E$26</f>
        <v>1</v>
      </c>
      <c r="G26" s="17">
        <f t="shared" si="0"/>
        <v>623135.93268205528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4:G4"/>
    <mergeCell ref="B2:G2"/>
    <mergeCell ref="C6:C7"/>
    <mergeCell ref="D6:D7"/>
    <mergeCell ref="E6:E7"/>
    <mergeCell ref="F6:F7"/>
    <mergeCell ref="G5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</vt:lpstr>
      <vt:lpstr>D.VI!Área_de_impresión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2015-09-21T11:32:44Z</dcterms:modified>
</cp:coreProperties>
</file>