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130" windowWidth="19170" windowHeight="5175" tabRatio="721"/>
  </bookViews>
  <sheets>
    <sheet name="D.VII" sheetId="68" r:id="rId1"/>
  </sheets>
  <definedNames>
    <definedName name="_xlnm.Print_Area" localSheetId="0">D.VII!$B$2:$G$26</definedName>
  </definedNames>
  <calcPr calcId="145621"/>
</workbook>
</file>

<file path=xl/calcChain.xml><?xml version="1.0" encoding="utf-8"?>
<calcChain xmlns="http://schemas.openxmlformats.org/spreadsheetml/2006/main">
  <c r="F26" i="68" l="1"/>
  <c r="D26" i="68"/>
  <c r="F25" i="68"/>
  <c r="D25" i="68"/>
  <c r="F24" i="68"/>
  <c r="D24" i="68"/>
  <c r="F23" i="68"/>
  <c r="D23" i="68"/>
  <c r="F22" i="68"/>
  <c r="D22" i="68"/>
  <c r="F21" i="68"/>
  <c r="D21" i="68"/>
  <c r="F20" i="68"/>
  <c r="D20" i="68"/>
  <c r="F19" i="68"/>
  <c r="D19" i="68"/>
  <c r="F18" i="68"/>
  <c r="D18" i="68"/>
  <c r="F17" i="68"/>
  <c r="D17" i="68"/>
  <c r="F16" i="68"/>
  <c r="D16" i="68"/>
  <c r="F15" i="68"/>
  <c r="D15" i="68"/>
  <c r="F14" i="68"/>
  <c r="D14" i="68"/>
  <c r="F13" i="68"/>
  <c r="D13" i="68"/>
  <c r="F12" i="68"/>
  <c r="D12" i="68"/>
  <c r="F11" i="68"/>
  <c r="D11" i="68"/>
  <c r="F10" i="68"/>
  <c r="D10" i="68"/>
  <c r="F9" i="68"/>
  <c r="D9" i="68"/>
  <c r="F8" i="68"/>
  <c r="D8" i="68"/>
  <c r="G26" i="68" l="1"/>
  <c r="G25" i="68"/>
  <c r="G24" i="68"/>
  <c r="G23" i="68"/>
  <c r="G22" i="68"/>
  <c r="G21" i="68"/>
  <c r="G20" i="68"/>
  <c r="G19" i="68"/>
  <c r="G18" i="68"/>
  <c r="G17" i="68"/>
  <c r="G16" i="68"/>
  <c r="G15" i="68"/>
  <c r="G14" i="68"/>
  <c r="G13" i="68"/>
  <c r="G12" i="68"/>
  <c r="G11" i="68"/>
  <c r="G10" i="68"/>
  <c r="G9" i="68"/>
  <c r="G8" i="68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<sst xmlns="http://schemas.openxmlformats.org/spreadsheetml/2006/main" count="30" uniqueCount="29">
  <si>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</si>
  <si>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</si>
  <si>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</si>
  <si>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</si>
  <si>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</si>
  <si>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</si>
  <si>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</si>
  <si>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</si>
  <si>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</si>
  <si>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</si>
  <si>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</si>
  <si>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</si>
  <si>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</si>
  <si>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</si>
  <si>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</si>
  <si>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</si>
  <si>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</si>
  <si>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</si>
  <si>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</si>
  <si>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</si>
  <si>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</si>
  <si>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</si>
  <si>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</si>
  <si>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</si>
  <si>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D.VII. BASE LIQUIDABLE</t>
  </si>
  <si>
    <t>% s/total</t>
  </si>
  <si>
    <t>Tramos de base                               imponible</t>
  </si>
  <si>
    <t>IP 2012.  DISTRIBUCIÓN TERRITORIAL</t>
  </si>
  <si>
    <t>Cuantía media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</si>
</sst>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6" fillId="7" borderId="25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>
      <alignment horizontal="center" vertical="top" wrapText="1"/>
    </xf>
    <xf numFmtId="0" fontId="6" fillId="7" borderId="27" xfId="0" applyFont="1" applyFill="1" applyBorder="1" applyAlignment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4" t="s">
        <v>27</v>
      </c>
      <c r="C2" s="25"/>
      <c r="D2" s="25"/>
      <c r="E2" s="25"/>
      <c r="F2" s="25"/>
      <c r="G2" s="2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7" t="s">
        <v>24</v>
      </c>
      <c r="C4" s="28"/>
      <c r="D4" s="28"/>
      <c r="E4" s="28"/>
      <c r="F4" s="28"/>
      <c r="G4" s="29"/>
    </row>
    <row r="5" spans="2:7" ht="19.5" customHeight="1" thickTop="1">
      <c r="B5" s="30" t="s">
        <v>26</v>
      </c>
      <c r="C5" s="31" t="s">
        <v>4</v>
      </c>
      <c r="D5" s="32"/>
      <c r="E5" s="33" t="s">
        <v>0</v>
      </c>
      <c r="F5" s="34"/>
      <c r="G5" s="35" t="s">
        <v>28</v>
      </c>
    </row>
    <row r="6" spans="2:7" ht="17.100000000000001" customHeight="1">
      <c r="B6" s="36"/>
      <c r="C6" s="37" t="s">
        <v>1</v>
      </c>
      <c r="D6" s="38" t="s">
        <v>25</v>
      </c>
      <c r="E6" s="39" t="s">
        <v>5</v>
      </c>
      <c r="F6" s="38" t="s">
        <v>25</v>
      </c>
      <c r="G6" s="40"/>
    </row>
    <row r="7" spans="2:7" ht="17.100000000000001" customHeight="1">
      <c r="B7" s="41" t="s">
        <v>3</v>
      </c>
      <c r="C7" s="42"/>
      <c r="D7" s="43"/>
      <c r="E7" s="44"/>
      <c r="F7" s="43"/>
      <c r="G7" s="45"/>
    </row>
    <row r="8" spans="2:7" ht="17.100000000000001" customHeight="1">
      <c r="B8" s="6" t="s">
        <v>6</v>
      </c>
      <c r="C8" s="3">
        <v>16961</v>
      </c>
      <c r="D8" s="10">
        <f>C8/C$26</f>
        <v>0.10336589735932768</v>
      </c>
      <c r="E8" s="11">
        <v>13239.584544490001</v>
      </c>
      <c r="F8" s="10">
        <f>E8/E$26</f>
        <v>6.384341941854596E-2</v>
      </c>
      <c r="G8" s="12">
        <f t="shared" ref="G8:G26" si="0">E8*10^6/C8</f>
        <v>780589.85581569478</v>
      </c>
    </row>
    <row r="9" spans="2:7" ht="17.100000000000001" customHeight="1">
      <c r="B9" s="7" t="s">
        <v>7</v>
      </c>
      <c r="C9" s="3">
        <v>5209</v>
      </c>
      <c r="D9" s="10">
        <f t="shared" ref="D9:F24" si="1">C9/C$26</f>
        <v>3.1745354598475196E-2</v>
      </c>
      <c r="E9" s="11">
        <v>4460.8456921199995</v>
      </c>
      <c r="F9" s="10">
        <f t="shared" si="1"/>
        <v>2.1510919887735923E-2</v>
      </c>
      <c r="G9" s="13">
        <f t="shared" si="0"/>
        <v>856372.75717412168</v>
      </c>
    </row>
    <row r="10" spans="2:7" ht="17.100000000000001" customHeight="1">
      <c r="B10" s="7" t="s">
        <v>8</v>
      </c>
      <c r="C10" s="3">
        <v>3431</v>
      </c>
      <c r="D10" s="10">
        <f t="shared" si="1"/>
        <v>2.0909639398611714E-2</v>
      </c>
      <c r="E10" s="11">
        <v>2768.4834773000002</v>
      </c>
      <c r="F10" s="10">
        <f t="shared" si="1"/>
        <v>1.3350075389498336E-2</v>
      </c>
      <c r="G10" s="13">
        <f t="shared" si="0"/>
        <v>806902.79140192375</v>
      </c>
    </row>
    <row r="11" spans="2:7" ht="17.100000000000001" customHeight="1">
      <c r="B11" s="7" t="s">
        <v>9</v>
      </c>
      <c r="C11" s="3">
        <v>6183</v>
      </c>
      <c r="D11" s="10">
        <f t="shared" si="1"/>
        <v>3.7681230079165323E-2</v>
      </c>
      <c r="E11" s="11">
        <v>7101.7590762</v>
      </c>
      <c r="F11" s="10">
        <f t="shared" si="1"/>
        <v>3.4245831641295472E-2</v>
      </c>
      <c r="G11" s="13">
        <f t="shared" si="0"/>
        <v>1148594.3839883551</v>
      </c>
    </row>
    <row r="12" spans="2:7" ht="17.100000000000001" customHeight="1">
      <c r="B12" s="18" t="s">
        <v>10</v>
      </c>
      <c r="C12" s="19">
        <v>5300</v>
      </c>
      <c r="D12" s="20">
        <f t="shared" si="1"/>
        <v>3.229993844728711E-2</v>
      </c>
      <c r="E12" s="21">
        <v>4902.4329390100002</v>
      </c>
      <c r="F12" s="20">
        <f t="shared" si="1"/>
        <v>2.3640325060408984E-2</v>
      </c>
      <c r="G12" s="22">
        <f t="shared" si="0"/>
        <v>924987.34698301891</v>
      </c>
    </row>
    <row r="13" spans="2:7" ht="17.100000000000001" customHeight="1">
      <c r="B13" s="7" t="s">
        <v>11</v>
      </c>
      <c r="C13" s="3">
        <v>2847</v>
      </c>
      <c r="D13" s="10">
        <f t="shared" si="1"/>
        <v>1.7350551841401208E-2</v>
      </c>
      <c r="E13" s="11">
        <v>2524.9452956199998</v>
      </c>
      <c r="F13" s="10">
        <f t="shared" si="1"/>
        <v>1.2175694862286313E-2</v>
      </c>
      <c r="G13" s="13">
        <f t="shared" si="0"/>
        <v>886879.27489286964</v>
      </c>
    </row>
    <row r="14" spans="2:7" ht="17.100000000000001" customHeight="1">
      <c r="B14" s="7" t="s">
        <v>12</v>
      </c>
      <c r="C14" s="3">
        <v>3636</v>
      </c>
      <c r="D14" s="10">
        <f t="shared" si="1"/>
        <v>2.2158976640440742E-2</v>
      </c>
      <c r="E14" s="11">
        <v>2856.0294297800001</v>
      </c>
      <c r="F14" s="10">
        <f t="shared" si="1"/>
        <v>1.3772236141128781E-2</v>
      </c>
      <c r="G14" s="13">
        <f t="shared" si="0"/>
        <v>785486.64185368537</v>
      </c>
    </row>
    <row r="15" spans="2:7" ht="17.100000000000001" customHeight="1">
      <c r="B15" s="7" t="s">
        <v>13</v>
      </c>
      <c r="C15" s="3">
        <v>7075</v>
      </c>
      <c r="D15" s="10">
        <f t="shared" si="1"/>
        <v>4.3117370663123829E-2</v>
      </c>
      <c r="E15" s="11">
        <v>5502.1254739700007</v>
      </c>
      <c r="F15" s="10">
        <f t="shared" si="1"/>
        <v>2.653213952052029E-2</v>
      </c>
      <c r="G15" s="13">
        <f t="shared" si="0"/>
        <v>777685.57935971732</v>
      </c>
    </row>
    <row r="16" spans="2:7" ht="17.100000000000001" customHeight="1">
      <c r="B16" s="7" t="s">
        <v>14</v>
      </c>
      <c r="C16" s="3">
        <v>64879</v>
      </c>
      <c r="D16" s="10">
        <f t="shared" si="1"/>
        <v>0.39539390689085668</v>
      </c>
      <c r="E16" s="11">
        <v>65146.587724029996</v>
      </c>
      <c r="F16" s="10">
        <f t="shared" si="1"/>
        <v>0.31414738957827015</v>
      </c>
      <c r="G16" s="13">
        <f t="shared" si="0"/>
        <v>1004124.4119673546</v>
      </c>
    </row>
    <row r="17" spans="2:7" ht="17.100000000000001" customHeight="1">
      <c r="B17" s="18" t="s">
        <v>15</v>
      </c>
      <c r="C17" s="19">
        <v>954</v>
      </c>
      <c r="D17" s="20">
        <f t="shared" si="1"/>
        <v>5.8139889205116799E-3</v>
      </c>
      <c r="E17" s="21">
        <v>608.71805824</v>
      </c>
      <c r="F17" s="20">
        <f t="shared" si="1"/>
        <v>2.9353369940926821E-3</v>
      </c>
      <c r="G17" s="22">
        <f t="shared" si="0"/>
        <v>638069.24343815516</v>
      </c>
    </row>
    <row r="18" spans="2:7" ht="17.100000000000001" customHeight="1">
      <c r="B18" s="7" t="s">
        <v>16</v>
      </c>
      <c r="C18" s="3">
        <v>6808</v>
      </c>
      <c r="D18" s="10">
        <f t="shared" si="1"/>
        <v>4.1490185084741629E-2</v>
      </c>
      <c r="E18" s="11">
        <v>7670.0763193599996</v>
      </c>
      <c r="F18" s="10">
        <f t="shared" si="1"/>
        <v>3.6986349366449914E-2</v>
      </c>
      <c r="G18" s="13">
        <f t="shared" si="0"/>
        <v>1126626.956427732</v>
      </c>
    </row>
    <row r="19" spans="2:7" ht="17.100000000000001" customHeight="1">
      <c r="B19" s="7" t="s">
        <v>17</v>
      </c>
      <c r="C19" s="3">
        <v>14208</v>
      </c>
      <c r="D19" s="10">
        <f t="shared" si="1"/>
        <v>8.6588212350765137E-2</v>
      </c>
      <c r="E19" s="11">
        <v>63946.865835440003</v>
      </c>
      <c r="F19" s="10">
        <f t="shared" si="1"/>
        <v>0.30836213646390881</v>
      </c>
      <c r="G19" s="13">
        <f t="shared" si="0"/>
        <v>4500764.768823198</v>
      </c>
    </row>
    <row r="20" spans="2:7" ht="17.100000000000001" customHeight="1">
      <c r="B20" s="7" t="s">
        <v>18</v>
      </c>
      <c r="C20" s="3">
        <v>3861</v>
      </c>
      <c r="D20" s="10">
        <f t="shared" si="1"/>
        <v>2.3530200442448215E-2</v>
      </c>
      <c r="E20" s="11">
        <v>3577.68091723</v>
      </c>
      <c r="F20" s="10">
        <f t="shared" si="1"/>
        <v>1.725215640845033E-2</v>
      </c>
      <c r="G20" s="13">
        <f t="shared" si="0"/>
        <v>926620.28418285423</v>
      </c>
    </row>
    <row r="21" spans="2:7" ht="17.100000000000001" customHeight="1">
      <c r="B21" s="7" t="s">
        <v>19</v>
      </c>
      <c r="C21" s="3">
        <v>1957</v>
      </c>
      <c r="D21" s="10">
        <f t="shared" si="1"/>
        <v>1.1926599913460543E-2</v>
      </c>
      <c r="E21" s="11">
        <v>2050.0979673399997</v>
      </c>
      <c r="F21" s="10">
        <f t="shared" si="1"/>
        <v>9.8859041942118558E-3</v>
      </c>
      <c r="G21" s="13">
        <f t="shared" si="0"/>
        <v>1047571.7768727642</v>
      </c>
    </row>
    <row r="22" spans="2:7" ht="17.100000000000001" customHeight="1">
      <c r="B22" s="18" t="s">
        <v>20</v>
      </c>
      <c r="C22" s="19">
        <v>17202</v>
      </c>
      <c r="D22" s="20">
        <f t="shared" si="1"/>
        <v>0.10483463040947789</v>
      </c>
      <c r="E22" s="21">
        <v>17957.27327876</v>
      </c>
      <c r="F22" s="20">
        <f t="shared" si="1"/>
        <v>8.6592878023989767E-2</v>
      </c>
      <c r="G22" s="22">
        <f t="shared" si="0"/>
        <v>1043906.1317730496</v>
      </c>
    </row>
    <row r="23" spans="2:7" ht="17.100000000000001" customHeight="1">
      <c r="B23" s="7" t="s">
        <v>21</v>
      </c>
      <c r="C23" s="3">
        <v>283</v>
      </c>
      <c r="D23" s="10">
        <f t="shared" si="1"/>
        <v>1.7246948265249532E-3</v>
      </c>
      <c r="E23" s="11">
        <v>388.46969331999998</v>
      </c>
      <c r="F23" s="10">
        <f t="shared" si="1"/>
        <v>1.8732637326104287E-3</v>
      </c>
      <c r="G23" s="13">
        <f t="shared" si="0"/>
        <v>1372684.4286925795</v>
      </c>
    </row>
    <row r="24" spans="2:7" ht="17.100000000000001" customHeight="1">
      <c r="B24" s="7" t="s">
        <v>22</v>
      </c>
      <c r="C24" s="3">
        <v>347</v>
      </c>
      <c r="D24" s="10">
        <f t="shared" si="1"/>
        <v>2.1147318190959672E-3</v>
      </c>
      <c r="E24" s="11">
        <v>399.73233754</v>
      </c>
      <c r="F24" s="10">
        <f t="shared" si="1"/>
        <v>1.9275740258286986E-3</v>
      </c>
      <c r="G24" s="13">
        <f t="shared" si="0"/>
        <v>1151966.3906051873</v>
      </c>
    </row>
    <row r="25" spans="2:7" ht="17.100000000000001" customHeight="1" thickBot="1">
      <c r="B25" s="8" t="s">
        <v>23</v>
      </c>
      <c r="C25" s="4">
        <v>2946</v>
      </c>
      <c r="D25" s="10">
        <f t="shared" ref="D25:F25" si="2">C25/C$26</f>
        <v>1.7953890314284494E-2</v>
      </c>
      <c r="E25" s="14">
        <v>2274.1603550300001</v>
      </c>
      <c r="F25" s="10">
        <f t="shared" si="2"/>
        <v>1.0966369290767088E-2</v>
      </c>
      <c r="G25" s="13">
        <f t="shared" si="0"/>
        <v>771948.52512898855</v>
      </c>
    </row>
    <row r="26" spans="2:7" ht="17.100000000000001" customHeight="1" thickTop="1" thickBot="1">
      <c r="B26" s="9" t="s">
        <v>2</v>
      </c>
      <c r="C26" s="5">
        <v>164087</v>
      </c>
      <c r="D26" s="15">
        <f>C26/C$26</f>
        <v>1</v>
      </c>
      <c r="E26" s="16">
        <v>207375.86841478004</v>
      </c>
      <c r="F26" s="15">
        <f>E26/E$26</f>
        <v>1</v>
      </c>
      <c r="G26" s="17">
        <f t="shared" si="0"/>
        <v>1263816.5632547371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4:G4"/>
    <mergeCell ref="B2:G2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</vt:lpstr>
      <vt:lpstr>D.VII!Área_de_impresión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2015-09-21T11:33:50Z</dcterms:modified>
</cp:coreProperties>
</file>