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VIII" sheetId="69" r:id="rId1"/>
  </sheets>
  <definedNames>
    <definedName name="_xlnm.Print_Area" localSheetId="0">D.VIII!$B$2:$G$26</definedName>
  </definedNames>
  <calcPr calcId="145621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<sst xmlns="http://schemas.openxmlformats.org/spreadsheetml/2006/main" count="30" uniqueCount="29">
  <si>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</si>
  <si>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</si>
  <si>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</si>
  <si>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</si>
  <si>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</si>
  <si>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</si>
  <si>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</si>
  <si>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</si>
  <si>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</si>
  <si>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</si>
  <si>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</si>
  <si>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</si>
  <si>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</si>
  <si>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</si>
  <si>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</si>
  <si>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</si>
  <si>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</si>
  <si>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</si>
  <si>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</si>
  <si>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</si>
  <si>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</si>
  <si>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</si>
  <si>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</si>
  <si>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</si>
  <si>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D.VIII. CUOTA ÍNTEGRA ANTES DE APLICAR EL LÍMITE CONJUNTO CON EL IRPF</t>
  </si>
  <si>
    <t>% s/total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</si>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</sst>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6" fillId="7" borderId="2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4" t="s">
        <v>27</v>
      </c>
      <c r="C2" s="25"/>
      <c r="D2" s="25"/>
      <c r="E2" s="25"/>
      <c r="F2" s="25"/>
      <c r="G2" s="2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7" t="s">
        <v>24</v>
      </c>
      <c r="C4" s="28"/>
      <c r="D4" s="28"/>
      <c r="E4" s="28"/>
      <c r="F4" s="28"/>
      <c r="G4" s="29"/>
    </row>
    <row r="5" spans="2:7" ht="19.5" customHeight="1" thickTop="1">
      <c r="B5" s="30" t="s">
        <v>26</v>
      </c>
      <c r="C5" s="31" t="s">
        <v>4</v>
      </c>
      <c r="D5" s="32"/>
      <c r="E5" s="33" t="s">
        <v>0</v>
      </c>
      <c r="F5" s="34"/>
      <c r="G5" s="35" t="s">
        <v>28</v>
      </c>
    </row>
    <row r="6" spans="2:7" ht="17.100000000000001" customHeight="1">
      <c r="B6" s="36"/>
      <c r="C6" s="37" t="s">
        <v>1</v>
      </c>
      <c r="D6" s="38" t="s">
        <v>25</v>
      </c>
      <c r="E6" s="39" t="s">
        <v>5</v>
      </c>
      <c r="F6" s="38" t="s">
        <v>25</v>
      </c>
      <c r="G6" s="40"/>
    </row>
    <row r="7" spans="2:7" ht="17.100000000000001" customHeight="1">
      <c r="B7" s="41" t="s">
        <v>3</v>
      </c>
      <c r="C7" s="42"/>
      <c r="D7" s="43"/>
      <c r="E7" s="44"/>
      <c r="F7" s="43"/>
      <c r="G7" s="45"/>
    </row>
    <row r="8" spans="2:7" ht="17.100000000000001" customHeight="1">
      <c r="B8" s="6" t="s">
        <v>6</v>
      </c>
      <c r="C8" s="3">
        <v>16961</v>
      </c>
      <c r="D8" s="10">
        <f>C8/C$26</f>
        <v>0.10336589735932768</v>
      </c>
      <c r="E8" s="11">
        <v>134.53096463</v>
      </c>
      <c r="F8" s="10">
        <f>E8/E$26</f>
        <v>5.1985593513779363E-2</v>
      </c>
      <c r="G8" s="12">
        <f t="shared" ref="G8:G26" si="0">E8*10^6/C8</f>
        <v>7931.7825971346028</v>
      </c>
    </row>
    <row r="9" spans="2:7" ht="17.100000000000001" customHeight="1">
      <c r="B9" s="7" t="s">
        <v>7</v>
      </c>
      <c r="C9" s="3">
        <v>5209</v>
      </c>
      <c r="D9" s="10">
        <f t="shared" ref="D9:F24" si="1">C9/C$26</f>
        <v>3.1745354598475196E-2</v>
      </c>
      <c r="E9" s="11">
        <v>38.442651759999997</v>
      </c>
      <c r="F9" s="10">
        <f t="shared" si="1"/>
        <v>1.4855048973175081E-2</v>
      </c>
      <c r="G9" s="13">
        <f t="shared" si="0"/>
        <v>7380.0444922249944</v>
      </c>
    </row>
    <row r="10" spans="2:7" ht="17.100000000000001" customHeight="1">
      <c r="B10" s="7" t="s">
        <v>8</v>
      </c>
      <c r="C10" s="3">
        <v>3431</v>
      </c>
      <c r="D10" s="10">
        <f t="shared" si="1"/>
        <v>2.0909639398611714E-2</v>
      </c>
      <c r="E10" s="11">
        <v>27.305183979999999</v>
      </c>
      <c r="F10" s="10">
        <f t="shared" si="1"/>
        <v>1.0551297235600889E-2</v>
      </c>
      <c r="G10" s="13">
        <f t="shared" si="0"/>
        <v>7958.3748120081609</v>
      </c>
    </row>
    <row r="11" spans="2:7" ht="17.100000000000001" customHeight="1">
      <c r="B11" s="7" t="s">
        <v>9</v>
      </c>
      <c r="C11" s="3">
        <v>6183</v>
      </c>
      <c r="D11" s="10">
        <f t="shared" si="1"/>
        <v>3.7681230079165323E-2</v>
      </c>
      <c r="E11" s="11">
        <v>79.94137155</v>
      </c>
      <c r="F11" s="10">
        <f t="shared" si="1"/>
        <v>3.0891026893042697E-2</v>
      </c>
      <c r="G11" s="13">
        <f t="shared" si="0"/>
        <v>12929.220693837942</v>
      </c>
    </row>
    <row r="12" spans="2:7" ht="17.100000000000001" customHeight="1">
      <c r="B12" s="18" t="s">
        <v>10</v>
      </c>
      <c r="C12" s="19">
        <v>5300</v>
      </c>
      <c r="D12" s="20">
        <f t="shared" si="1"/>
        <v>3.229993844728711E-2</v>
      </c>
      <c r="E12" s="21">
        <v>47.518684380000003</v>
      </c>
      <c r="F12" s="20">
        <f t="shared" si="1"/>
        <v>1.8362218819156451E-2</v>
      </c>
      <c r="G12" s="22">
        <f t="shared" si="0"/>
        <v>8965.7895056603775</v>
      </c>
    </row>
    <row r="13" spans="2:7" ht="17.100000000000001" customHeight="1">
      <c r="B13" s="7" t="s">
        <v>11</v>
      </c>
      <c r="C13" s="3">
        <v>2847</v>
      </c>
      <c r="D13" s="10">
        <f t="shared" si="1"/>
        <v>1.7350551841401208E-2</v>
      </c>
      <c r="E13" s="11">
        <v>22.096999780000001</v>
      </c>
      <c r="F13" s="10">
        <f t="shared" si="1"/>
        <v>8.5387453483031783E-3</v>
      </c>
      <c r="G13" s="13">
        <f t="shared" si="0"/>
        <v>7761.5032595714792</v>
      </c>
    </row>
    <row r="14" spans="2:7" ht="17.100000000000001" customHeight="1">
      <c r="B14" s="7" t="s">
        <v>12</v>
      </c>
      <c r="C14" s="3">
        <v>3636</v>
      </c>
      <c r="D14" s="10">
        <f t="shared" si="1"/>
        <v>2.2158976640440742E-2</v>
      </c>
      <c r="E14" s="11">
        <v>23.258892329999998</v>
      </c>
      <c r="F14" s="10">
        <f t="shared" si="1"/>
        <v>8.9877250607218843E-3</v>
      </c>
      <c r="G14" s="13">
        <f t="shared" si="0"/>
        <v>6396.8350742574248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4.3117370663123829E-2</v>
      </c>
      <c r="E15" s="11">
        <v>46.737438340000004</v>
      </c>
      <c r="F15" s="10">
        <f t="shared" si="1"/>
        <v>1.8060328922050686E-2</v>
      </c>
      <c r="G15" s="13">
        <f t="shared" si="0"/>
        <v>6605.9983519434636</v>
      </c>
    </row>
    <row r="16" spans="2:7" ht="17.100000000000001" customHeight="1">
      <c r="B16" s="7" t="s">
        <v>14</v>
      </c>
      <c r="C16" s="3">
        <v>64879</v>
      </c>
      <c r="D16" s="10">
        <f t="shared" si="1"/>
        <v>0.39539390689085668</v>
      </c>
      <c r="E16" s="11">
        <v>756.05639188999999</v>
      </c>
      <c r="F16" s="10">
        <f t="shared" si="1"/>
        <v>0.29215608741367433</v>
      </c>
      <c r="G16" s="13">
        <f t="shared" si="0"/>
        <v>11653.329920159065</v>
      </c>
    </row>
    <row r="17" spans="2:7" ht="17.100000000000001" customHeight="1">
      <c r="B17" s="18" t="s">
        <v>15</v>
      </c>
      <c r="C17" s="19">
        <v>954</v>
      </c>
      <c r="D17" s="20">
        <f t="shared" si="1"/>
        <v>5.8139889205116799E-3</v>
      </c>
      <c r="E17" s="21">
        <v>6.19985857</v>
      </c>
      <c r="F17" s="20">
        <f t="shared" si="1"/>
        <v>2.3957557157890824E-3</v>
      </c>
      <c r="G17" s="22">
        <f t="shared" si="0"/>
        <v>6498.8035324947596</v>
      </c>
    </row>
    <row r="18" spans="2:7" ht="17.100000000000001" customHeight="1">
      <c r="B18" s="7" t="s">
        <v>16</v>
      </c>
      <c r="C18" s="3">
        <v>6808</v>
      </c>
      <c r="D18" s="10">
        <f t="shared" si="1"/>
        <v>4.1490185084741629E-2</v>
      </c>
      <c r="E18" s="11">
        <v>99.134256859999994</v>
      </c>
      <c r="F18" s="10">
        <f t="shared" si="1"/>
        <v>3.8307561345362763E-2</v>
      </c>
      <c r="G18" s="13">
        <f t="shared" si="0"/>
        <v>14561.436084018802</v>
      </c>
    </row>
    <row r="19" spans="2:7" ht="17.100000000000001" customHeight="1">
      <c r="B19" s="7" t="s">
        <v>17</v>
      </c>
      <c r="C19" s="3">
        <v>14208</v>
      </c>
      <c r="D19" s="10">
        <f t="shared" si="1"/>
        <v>8.6588212350765137E-2</v>
      </c>
      <c r="E19" s="11">
        <v>1040.16327381</v>
      </c>
      <c r="F19" s="10">
        <f t="shared" si="1"/>
        <v>0.40194096049907019</v>
      </c>
      <c r="G19" s="13">
        <f t="shared" si="0"/>
        <v>73209.689879645273</v>
      </c>
    </row>
    <row r="20" spans="2:7" ht="17.100000000000001" customHeight="1">
      <c r="B20" s="7" t="s">
        <v>18</v>
      </c>
      <c r="C20" s="3">
        <v>3861</v>
      </c>
      <c r="D20" s="10">
        <f t="shared" si="1"/>
        <v>2.3530200442448215E-2</v>
      </c>
      <c r="E20" s="11">
        <v>34.382239030000001</v>
      </c>
      <c r="F20" s="10">
        <f t="shared" si="1"/>
        <v>1.3286020116060322E-2</v>
      </c>
      <c r="G20" s="13">
        <f t="shared" si="0"/>
        <v>8905.0088137788134</v>
      </c>
    </row>
    <row r="21" spans="2:7" ht="17.100000000000001" customHeight="1">
      <c r="B21" s="7" t="s">
        <v>19</v>
      </c>
      <c r="C21" s="3">
        <v>1957</v>
      </c>
      <c r="D21" s="10">
        <f t="shared" si="1"/>
        <v>1.1926599913460543E-2</v>
      </c>
      <c r="E21" s="11">
        <v>22.535561120000001</v>
      </c>
      <c r="F21" s="10">
        <f t="shared" si="1"/>
        <v>8.7082146717024581E-3</v>
      </c>
      <c r="G21" s="13">
        <f t="shared" si="0"/>
        <v>11515.360817577926</v>
      </c>
    </row>
    <row r="22" spans="2:7" ht="17.100000000000001" customHeight="1">
      <c r="B22" s="18" t="s">
        <v>20</v>
      </c>
      <c r="C22" s="19">
        <v>17202</v>
      </c>
      <c r="D22" s="20">
        <f t="shared" si="1"/>
        <v>0.10483463040947789</v>
      </c>
      <c r="E22" s="21">
        <v>181.95859554</v>
      </c>
      <c r="F22" s="20">
        <f t="shared" si="1"/>
        <v>7.0312627357547744E-2</v>
      </c>
      <c r="G22" s="22">
        <f t="shared" si="0"/>
        <v>10577.758140913847</v>
      </c>
    </row>
    <row r="23" spans="2:7" ht="17.100000000000001" customHeight="1">
      <c r="B23" s="7" t="s">
        <v>21</v>
      </c>
      <c r="C23" s="3">
        <v>283</v>
      </c>
      <c r="D23" s="10">
        <f t="shared" si="1"/>
        <v>1.7246948265249532E-3</v>
      </c>
      <c r="E23" s="11">
        <v>4.4544388799999997</v>
      </c>
      <c r="F23" s="10">
        <f t="shared" si="1"/>
        <v>1.7212888466572097E-3</v>
      </c>
      <c r="G23" s="13">
        <f t="shared" si="0"/>
        <v>15740.066713780918</v>
      </c>
    </row>
    <row r="24" spans="2:7" ht="17.100000000000001" customHeight="1">
      <c r="B24" s="7" t="s">
        <v>22</v>
      </c>
      <c r="C24" s="3">
        <v>347</v>
      </c>
      <c r="D24" s="10">
        <f t="shared" si="1"/>
        <v>2.1147318190959672E-3</v>
      </c>
      <c r="E24" s="11">
        <v>3.8214638399999998</v>
      </c>
      <c r="F24" s="10">
        <f t="shared" si="1"/>
        <v>1.4766939816437288E-3</v>
      </c>
      <c r="G24" s="13">
        <f t="shared" si="0"/>
        <v>11012.864092219019</v>
      </c>
    </row>
    <row r="25" spans="2:7" ht="17.100000000000001" customHeight="1" thickBot="1">
      <c r="B25" s="8" t="s">
        <v>23</v>
      </c>
      <c r="C25" s="4">
        <v>2946</v>
      </c>
      <c r="D25" s="10">
        <f t="shared" ref="D25:F25" si="2">C25/C$26</f>
        <v>1.7953890314284494E-2</v>
      </c>
      <c r="E25" s="14">
        <v>19.312627329999998</v>
      </c>
      <c r="F25" s="10">
        <f t="shared" si="2"/>
        <v>7.4628052866618768E-3</v>
      </c>
      <c r="G25" s="13">
        <f t="shared" si="0"/>
        <v>6555.5422029871006</v>
      </c>
    </row>
    <row r="26" spans="2:7" ht="17.100000000000001" customHeight="1" thickTop="1" thickBot="1">
      <c r="B26" s="9" t="s">
        <v>2</v>
      </c>
      <c r="C26" s="5">
        <v>164087</v>
      </c>
      <c r="D26" s="15">
        <f>C26/C$26</f>
        <v>1</v>
      </c>
      <c r="E26" s="16">
        <v>2587.8508936200001</v>
      </c>
      <c r="F26" s="15">
        <f>E26/E$26</f>
        <v>1</v>
      </c>
      <c r="G26" s="17">
        <f t="shared" si="0"/>
        <v>15771.212183902442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2015-09-21T11:34:40Z</dcterms:modified>
</cp:coreProperties>
</file>