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5130" windowWidth="19170" windowHeight="5175" tabRatio="721"/>
  </bookViews>
  <sheets>
    <sheet name="D.X" sheetId="75" r:id="rId1"/>
  </sheets>
  <definedNames>
    <definedName name="_xlnm.Print_Area" localSheetId="0">D.X!$B$2:$G$26</definedName>
  </definedNames>
  <calcPr calcId="145621"/>
</workbook>
</file>

<file path=xl/calcChain.xml><?xml version="1.0" encoding="utf-8"?>
<calcChain xmlns="http://schemas.openxmlformats.org/spreadsheetml/2006/main">
  <c r="F26" i="75" l="1"/>
  <c r="D26" i="75"/>
  <c r="F25" i="75"/>
  <c r="D25" i="75"/>
  <c r="F24" i="75"/>
  <c r="D24" i="75"/>
  <c r="F23" i="75"/>
  <c r="D23" i="75"/>
  <c r="F22" i="75"/>
  <c r="D22" i="75"/>
  <c r="F21" i="75"/>
  <c r="D21" i="75"/>
  <c r="F20" i="75"/>
  <c r="D20" i="75"/>
  <c r="F19" i="75"/>
  <c r="D19" i="75"/>
  <c r="F18" i="75"/>
  <c r="D18" i="75"/>
  <c r="F17" i="75"/>
  <c r="D17" i="75"/>
  <c r="F16" i="75"/>
  <c r="D16" i="75"/>
  <c r="F15" i="75"/>
  <c r="D15" i="75"/>
  <c r="F14" i="75"/>
  <c r="D14" i="75"/>
  <c r="F13" i="75"/>
  <c r="D13" i="75"/>
  <c r="F12" i="75"/>
  <c r="D12" i="75"/>
  <c r="F11" i="75"/>
  <c r="D11" i="75"/>
  <c r="F10" i="75"/>
  <c r="D10" i="75"/>
  <c r="F9" i="75"/>
  <c r="D9" i="75"/>
  <c r="F8" i="75"/>
  <c r="D8" i="75"/>
  <c r="G26" i="75" l="1"/>
  <c r="G25" i="75"/>
  <c r="G24" i="75"/>
  <c r="G23" i="75"/>
  <c r="G22" i="75"/>
  <c r="G21" i="75"/>
  <c r="G20" i="75"/>
  <c r="G19" i="75"/>
  <c r="G18" i="75"/>
  <c r="G17" i="75"/>
  <c r="G16" i="75"/>
  <c r="G15" i="75"/>
  <c r="G14" i="75"/>
  <c r="G13" i="75"/>
  <c r="G12" i="75"/>
  <c r="G11" i="75"/>
  <c r="G10" i="75"/>
  <c r="G9" i="75"/>
  <c r="G8" i="75"/>
</calcChain>
</file>

<file path=xl/sharedStrings.xml><?xml version="1.0" encoding="utf-8"?>
<sst xmlns="http://schemas.openxmlformats.org/spreadsheetml/2006/main" count="30" uniqueCount="29">
  <si>
    <t>Importe</t>
  </si>
  <si>
    <t>Número</t>
  </si>
  <si>
    <t>TOTAL</t>
  </si>
  <si>
    <t>(miles de euros)</t>
  </si>
  <si>
    <t>Declarantes</t>
  </si>
  <si>
    <t>Millones de euros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</si>
  <si>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</si>
  <si>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</si>
  <si>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</si>
  <si>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</si>
  <si>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</si>
  <si>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</si>
  <si>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</si>
  <si>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</si>
  <si>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</si>
  <si>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</si>
  <si>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</si>
  <si>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</si>
  <si>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</si>
  <si>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</si>
  <si>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</si>
  <si>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</si>
  <si>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</si>
  <si>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</si>
  <si>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 xml:space="preserve">D.X. CUOTA ÍNTEGRA DESPUES DE APLICAR EL LÍMITE CONJUNTO CON EL IRPF </t>
  </si>
  <si>
    <t>% s/total</t>
  </si>
  <si>
    <t>Tramos de base                               imponible</t>
  </si>
  <si>
    <t>IP 2012.  DISTRIBUCIÓN TERRITORIAL</t>
  </si>
  <si>
    <t>Cuantía media       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</si>
</sst>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3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1" fillId="0" borderId="0" xfId="0" applyFont="1"/>
    <xf numFmtId="3" fontId="0" fillId="0" borderId="0" xfId="0" applyNumberFormat="1"/>
    <xf numFmtId="3" fontId="4" fillId="0" borderId="5" xfId="0" applyNumberFormat="1" applyFont="1" applyBorder="1" applyAlignment="1">
      <alignment horizontal="right" vertical="center" indent="1"/>
    </xf>
    <xf numFmtId="3" fontId="4" fillId="0" borderId="6" xfId="0" applyNumberFormat="1" applyFont="1" applyBorder="1" applyAlignment="1">
      <alignment horizontal="right" vertical="center" indent="1"/>
    </xf>
    <xf numFmtId="3" fontId="5" fillId="2" borderId="18" xfId="0" applyNumberFormat="1" applyFont="1" applyFill="1" applyBorder="1" applyAlignment="1" applyProtection="1">
      <alignment horizontal="right" vertical="center" indent="1"/>
    </xf>
    <xf numFmtId="0" fontId="5" fillId="0" borderId="14" xfId="0" applyFont="1" applyFill="1" applyBorder="1" applyAlignment="1" applyProtection="1">
      <alignment horizontal="left" vertical="center" indent="1"/>
    </xf>
    <xf numFmtId="0" fontId="5" fillId="0" borderId="15" xfId="0" applyFont="1" applyFill="1" applyBorder="1" applyAlignment="1" applyProtection="1">
      <alignment horizontal="left" vertical="center" indent="1"/>
    </xf>
    <xf numFmtId="0" fontId="5" fillId="0" borderId="16" xfId="0" applyFont="1" applyFill="1" applyBorder="1" applyAlignment="1" applyProtection="1">
      <alignment horizontal="left" vertical="center" indent="1"/>
    </xf>
    <xf numFmtId="0" fontId="5" fillId="2" borderId="17" xfId="0" applyFont="1" applyFill="1" applyBorder="1" applyAlignment="1" applyProtection="1">
      <alignment horizontal="lef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3" fontId="4" fillId="0" borderId="11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9" fontId="5" fillId="3" borderId="25" xfId="0" applyNumberFormat="1" applyFont="1" applyFill="1" applyBorder="1" applyAlignment="1" applyProtection="1">
      <alignment horizontal="right" vertical="center" indent="1"/>
    </xf>
    <xf numFmtId="165" fontId="5" fillId="2" borderId="18" xfId="0" applyNumberFormat="1" applyFont="1" applyFill="1" applyBorder="1" applyAlignment="1" applyProtection="1">
      <alignment horizontal="right" vertical="center" indent="1"/>
    </xf>
    <xf numFmtId="3" fontId="5" fillId="2" borderId="20" xfId="0" applyNumberFormat="1" applyFont="1" applyFill="1" applyBorder="1" applyAlignment="1" applyProtection="1">
      <alignment horizontal="right" vertical="center" indent="1"/>
    </xf>
    <xf numFmtId="0" fontId="5" fillId="0" borderId="28" xfId="0" applyFont="1" applyFill="1" applyBorder="1" applyAlignment="1" applyProtection="1">
      <alignment horizontal="left" vertical="center" indent="1"/>
    </xf>
    <xf numFmtId="3" fontId="4" fillId="0" borderId="29" xfId="0" applyNumberFormat="1" applyFont="1" applyBorder="1" applyAlignment="1">
      <alignment horizontal="right" vertical="center" indent="1"/>
    </xf>
    <xf numFmtId="164" fontId="4" fillId="0" borderId="30" xfId="0" applyNumberFormat="1" applyFont="1" applyBorder="1" applyAlignment="1" applyProtection="1">
      <alignment horizontal="right" vertical="center" indent="1"/>
    </xf>
    <xf numFmtId="165" fontId="4" fillId="0" borderId="29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0" fillId="0" borderId="0" xfId="0" applyFill="1"/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7" fillId="6" borderId="10" xfId="0" applyFont="1" applyFill="1" applyBorder="1" applyAlignment="1" applyProtection="1">
      <alignment horizontal="center" vertical="center"/>
    </xf>
    <xf numFmtId="0" fontId="7" fillId="6" borderId="3" xfId="0" applyFont="1" applyFill="1" applyBorder="1" applyAlignment="1" applyProtection="1">
      <alignment horizontal="center" vertical="center"/>
    </xf>
    <xf numFmtId="0" fontId="7" fillId="6" borderId="4" xfId="0" applyFont="1" applyFill="1" applyBorder="1" applyAlignment="1" applyProtection="1">
      <alignment horizontal="center" vertical="center"/>
    </xf>
    <xf numFmtId="0" fontId="6" fillId="4" borderId="26" xfId="0" applyFont="1" applyFill="1" applyBorder="1" applyAlignment="1" applyProtection="1">
      <alignment horizontal="center" vertical="center" wrapText="1"/>
    </xf>
    <xf numFmtId="0" fontId="6" fillId="4" borderId="9" xfId="0" applyFont="1" applyFill="1" applyBorder="1" applyAlignment="1" applyProtection="1">
      <alignment horizontal="center" vertical="center"/>
    </xf>
    <xf numFmtId="0" fontId="6" fillId="4" borderId="23" xfId="0" applyFont="1" applyFill="1" applyBorder="1" applyAlignment="1" applyProtection="1">
      <alignment horizontal="center" vertical="center" wrapText="1"/>
    </xf>
    <xf numFmtId="0" fontId="6" fillId="4" borderId="27" xfId="0" applyFont="1" applyFill="1" applyBorder="1" applyAlignment="1" applyProtection="1">
      <alignment horizontal="center" vertical="center" wrapText="1"/>
    </xf>
    <xf numFmtId="0" fontId="5" fillId="8" borderId="7" xfId="0" applyFont="1" applyFill="1" applyBorder="1" applyAlignment="1" applyProtection="1">
      <alignment horizontal="center" vertical="center"/>
    </xf>
    <xf numFmtId="0" fontId="6" fillId="4" borderId="19" xfId="0" applyFont="1" applyFill="1" applyBorder="1" applyAlignment="1" applyProtection="1">
      <alignment horizontal="center" vertical="center" wrapText="1"/>
    </xf>
    <xf numFmtId="0" fontId="6" fillId="5" borderId="24" xfId="0" applyFont="1" applyFill="1" applyBorder="1" applyAlignment="1">
      <alignment horizontal="center" vertical="top" wrapText="1"/>
    </xf>
    <xf numFmtId="0" fontId="5" fillId="8" borderId="8" xfId="0" applyFont="1" applyFill="1" applyBorder="1" applyAlignment="1" applyProtection="1">
      <alignment horizontal="center" vertical="center"/>
    </xf>
    <xf numFmtId="0" fontId="6" fillId="4" borderId="12" xfId="0" applyFont="1" applyFill="1" applyBorder="1" applyAlignment="1" applyProtection="1">
      <alignment horizontal="center" vertical="center" wrapText="1"/>
    </xf>
    <xf numFmtId="0" fontId="6" fillId="4" borderId="21" xfId="0" applyFont="1" applyFill="1" applyBorder="1" applyAlignment="1" applyProtection="1">
      <alignment horizontal="center" vertical="center"/>
    </xf>
    <xf numFmtId="0" fontId="6" fillId="4" borderId="22" xfId="0" applyFont="1" applyFill="1" applyBorder="1" applyAlignment="1" applyProtection="1">
      <alignment horizontal="center" vertical="center"/>
    </xf>
    <xf numFmtId="0" fontId="5" fillId="8" borderId="7" xfId="0" applyFont="1" applyFill="1" applyBorder="1" applyAlignment="1" applyProtection="1">
      <alignment horizontal="center" vertical="center" wrapText="1"/>
    </xf>
    <xf numFmtId="0" fontId="5" fillId="8" borderId="8" xfId="0" applyFont="1" applyFill="1" applyBorder="1" applyAlignment="1" applyProtection="1">
      <alignment horizontal="center" vertical="center" wrapText="1"/>
    </xf>
    <xf numFmtId="0" fontId="5" fillId="7" borderId="7" xfId="0" applyFont="1" applyFill="1" applyBorder="1" applyAlignment="1">
      <alignment horizontal="center" vertical="center"/>
    </xf>
    <xf numFmtId="0" fontId="5" fillId="7" borderId="8" xfId="0" applyFont="1" applyFill="1" applyBorder="1" applyAlignment="1">
      <alignment horizontal="center" vertical="center"/>
    </xf>
    <xf numFmtId="0" fontId="6" fillId="4" borderId="32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28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3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23" customFormat="1" ht="21.95" customHeight="1" thickTop="1" thickBot="1">
      <c r="B2" s="24" t="s">
        <v>27</v>
      </c>
      <c r="C2" s="25"/>
      <c r="D2" s="25"/>
      <c r="E2" s="25"/>
      <c r="F2" s="25"/>
      <c r="G2" s="26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27" t="s">
        <v>24</v>
      </c>
      <c r="C4" s="28"/>
      <c r="D4" s="28"/>
      <c r="E4" s="28"/>
      <c r="F4" s="28"/>
      <c r="G4" s="29"/>
    </row>
    <row r="5" spans="2:7" ht="19.5" customHeight="1" thickTop="1">
      <c r="B5" s="30" t="s">
        <v>26</v>
      </c>
      <c r="C5" s="39" t="s">
        <v>4</v>
      </c>
      <c r="D5" s="40"/>
      <c r="E5" s="31" t="s">
        <v>0</v>
      </c>
      <c r="F5" s="45"/>
      <c r="G5" s="32" t="s">
        <v>28</v>
      </c>
    </row>
    <row r="6" spans="2:7" ht="17.100000000000001" customHeight="1">
      <c r="B6" s="33"/>
      <c r="C6" s="43" t="s">
        <v>1</v>
      </c>
      <c r="D6" s="34" t="s">
        <v>25</v>
      </c>
      <c r="E6" s="41" t="s">
        <v>5</v>
      </c>
      <c r="F6" s="34" t="s">
        <v>25</v>
      </c>
      <c r="G6" s="35"/>
    </row>
    <row r="7" spans="2:7" ht="17.100000000000001" customHeight="1">
      <c r="B7" s="36" t="s">
        <v>3</v>
      </c>
      <c r="C7" s="44"/>
      <c r="D7" s="37"/>
      <c r="E7" s="42"/>
      <c r="F7" s="37"/>
      <c r="G7" s="38"/>
    </row>
    <row r="8" spans="2:7" ht="17.100000000000001" customHeight="1">
      <c r="B8" s="6" t="s">
        <v>6</v>
      </c>
      <c r="C8" s="3">
        <v>16961</v>
      </c>
      <c r="D8" s="10">
        <f>C8/C$26</f>
        <v>0.10336589735932768</v>
      </c>
      <c r="E8" s="11">
        <v>84.101129139999998</v>
      </c>
      <c r="F8" s="10">
        <f>E8/E$26</f>
        <v>5.4762264425588396E-2</v>
      </c>
      <c r="G8" s="12">
        <f t="shared" ref="G8:G26" si="0">E8*10^6/C8</f>
        <v>4958.5006273215022</v>
      </c>
    </row>
    <row r="9" spans="2:7" ht="17.100000000000001" customHeight="1">
      <c r="B9" s="7" t="s">
        <v>7</v>
      </c>
      <c r="C9" s="3">
        <v>5209</v>
      </c>
      <c r="D9" s="10">
        <f t="shared" ref="D9:F24" si="1">C9/C$26</f>
        <v>3.1745354598475196E-2</v>
      </c>
      <c r="E9" s="11">
        <v>26.138601680000001</v>
      </c>
      <c r="F9" s="10">
        <f t="shared" si="1"/>
        <v>1.7020092733029495E-2</v>
      </c>
      <c r="G9" s="13">
        <f t="shared" si="0"/>
        <v>5017.9692224995197</v>
      </c>
    </row>
    <row r="10" spans="2:7" ht="17.100000000000001" customHeight="1">
      <c r="B10" s="7" t="s">
        <v>8</v>
      </c>
      <c r="C10" s="3">
        <v>3431</v>
      </c>
      <c r="D10" s="10">
        <f t="shared" si="1"/>
        <v>2.0909639398611714E-2</v>
      </c>
      <c r="E10" s="11">
        <v>18.16106946</v>
      </c>
      <c r="F10" s="10">
        <f t="shared" si="1"/>
        <v>1.1825540253620403E-2</v>
      </c>
      <c r="G10" s="13">
        <f t="shared" si="0"/>
        <v>5293.2292218012244</v>
      </c>
    </row>
    <row r="11" spans="2:7" ht="17.100000000000001" customHeight="1">
      <c r="B11" s="7" t="s">
        <v>9</v>
      </c>
      <c r="C11" s="3">
        <v>6183</v>
      </c>
      <c r="D11" s="10">
        <f t="shared" si="1"/>
        <v>3.7681230079165323E-2</v>
      </c>
      <c r="E11" s="11">
        <v>44.637379680000002</v>
      </c>
      <c r="F11" s="10">
        <f t="shared" si="1"/>
        <v>2.9065531156334087E-2</v>
      </c>
      <c r="G11" s="13">
        <f t="shared" si="0"/>
        <v>7219.3724211547787</v>
      </c>
    </row>
    <row r="12" spans="2:7" ht="17.100000000000001" customHeight="1">
      <c r="B12" s="18" t="s">
        <v>10</v>
      </c>
      <c r="C12" s="19">
        <v>5300</v>
      </c>
      <c r="D12" s="20">
        <f t="shared" si="1"/>
        <v>3.229993844728711E-2</v>
      </c>
      <c r="E12" s="21">
        <v>28.537788110000001</v>
      </c>
      <c r="F12" s="20">
        <f t="shared" si="1"/>
        <v>1.8582317676136169E-2</v>
      </c>
      <c r="G12" s="22">
        <f t="shared" si="0"/>
        <v>5384.4883226415095</v>
      </c>
    </row>
    <row r="13" spans="2:7" ht="17.100000000000001" customHeight="1">
      <c r="B13" s="7" t="s">
        <v>11</v>
      </c>
      <c r="C13" s="3">
        <v>2847</v>
      </c>
      <c r="D13" s="10">
        <f t="shared" si="1"/>
        <v>1.7350551841401208E-2</v>
      </c>
      <c r="E13" s="11">
        <v>15.00396011</v>
      </c>
      <c r="F13" s="10">
        <f t="shared" si="1"/>
        <v>9.7697954757186307E-3</v>
      </c>
      <c r="G13" s="13">
        <f t="shared" si="0"/>
        <v>5270.0948753073408</v>
      </c>
    </row>
    <row r="14" spans="2:7" ht="17.100000000000001" customHeight="1">
      <c r="B14" s="7" t="s">
        <v>12</v>
      </c>
      <c r="C14" s="3">
        <v>3636</v>
      </c>
      <c r="D14" s="10">
        <f t="shared" si="1"/>
        <v>2.2158976640440742E-2</v>
      </c>
      <c r="E14" s="11">
        <v>15.927926560000001</v>
      </c>
      <c r="F14" s="10">
        <f t="shared" si="1"/>
        <v>1.0371434188214904E-2</v>
      </c>
      <c r="G14" s="13">
        <f t="shared" si="0"/>
        <v>4380.6178657865785</v>
      </c>
    </row>
    <row r="15" spans="2:7" ht="17.100000000000001" customHeight="1">
      <c r="B15" s="7" t="s">
        <v>13</v>
      </c>
      <c r="C15" s="3">
        <v>7075</v>
      </c>
      <c r="D15" s="10">
        <f t="shared" si="1"/>
        <v>4.3117370663123829E-2</v>
      </c>
      <c r="E15" s="11">
        <v>36.227975790000002</v>
      </c>
      <c r="F15" s="10">
        <f t="shared" si="1"/>
        <v>2.3589766393186322E-2</v>
      </c>
      <c r="G15" s="13">
        <f t="shared" si="0"/>
        <v>5120.561949116608</v>
      </c>
    </row>
    <row r="16" spans="2:7" ht="17.100000000000001" customHeight="1">
      <c r="B16" s="7" t="s">
        <v>14</v>
      </c>
      <c r="C16" s="3">
        <v>64879</v>
      </c>
      <c r="D16" s="10">
        <f t="shared" si="1"/>
        <v>0.39539390689085668</v>
      </c>
      <c r="E16" s="11">
        <v>432.86048106999999</v>
      </c>
      <c r="F16" s="10">
        <f t="shared" si="1"/>
        <v>0.2818561458822138</v>
      </c>
      <c r="G16" s="13">
        <f t="shared" si="0"/>
        <v>6671.8118508300067</v>
      </c>
    </row>
    <row r="17" spans="2:7" ht="17.100000000000001" customHeight="1">
      <c r="B17" s="18" t="s">
        <v>15</v>
      </c>
      <c r="C17" s="19">
        <v>954</v>
      </c>
      <c r="D17" s="20">
        <f t="shared" si="1"/>
        <v>5.8139889205116799E-3</v>
      </c>
      <c r="E17" s="21">
        <v>4.3580128</v>
      </c>
      <c r="F17" s="20">
        <f t="shared" si="1"/>
        <v>2.837710406080511E-3</v>
      </c>
      <c r="G17" s="22">
        <f t="shared" si="0"/>
        <v>4568.1475890985321</v>
      </c>
    </row>
    <row r="18" spans="2:7" ht="17.100000000000001" customHeight="1">
      <c r="B18" s="7" t="s">
        <v>16</v>
      </c>
      <c r="C18" s="3">
        <v>6808</v>
      </c>
      <c r="D18" s="10">
        <f t="shared" si="1"/>
        <v>4.1490185084741629E-2</v>
      </c>
      <c r="E18" s="11">
        <v>49.716128679999997</v>
      </c>
      <c r="F18" s="10">
        <f t="shared" si="1"/>
        <v>3.2372547346642425E-2</v>
      </c>
      <c r="G18" s="13">
        <f t="shared" si="0"/>
        <v>7302.6040951821387</v>
      </c>
    </row>
    <row r="19" spans="2:7" ht="17.100000000000001" customHeight="1">
      <c r="B19" s="7" t="s">
        <v>17</v>
      </c>
      <c r="C19" s="3">
        <v>14208</v>
      </c>
      <c r="D19" s="10">
        <f t="shared" si="1"/>
        <v>8.6588212350765137E-2</v>
      </c>
      <c r="E19" s="11">
        <v>601.87439529999995</v>
      </c>
      <c r="F19" s="10">
        <f t="shared" si="1"/>
        <v>0.39190918271195185</v>
      </c>
      <c r="G19" s="13">
        <f t="shared" si="0"/>
        <v>42361.655074605849</v>
      </c>
    </row>
    <row r="20" spans="2:7" ht="17.100000000000001" customHeight="1">
      <c r="B20" s="7" t="s">
        <v>18</v>
      </c>
      <c r="C20" s="3">
        <v>3861</v>
      </c>
      <c r="D20" s="10">
        <f t="shared" si="1"/>
        <v>2.3530200442448215E-2</v>
      </c>
      <c r="E20" s="11">
        <v>21.656668929999999</v>
      </c>
      <c r="F20" s="10">
        <f t="shared" si="1"/>
        <v>1.4101692125296529E-2</v>
      </c>
      <c r="G20" s="13">
        <f t="shared" si="0"/>
        <v>5609.082861952862</v>
      </c>
    </row>
    <row r="21" spans="2:7" ht="17.100000000000001" customHeight="1">
      <c r="B21" s="7" t="s">
        <v>19</v>
      </c>
      <c r="C21" s="3">
        <v>1957</v>
      </c>
      <c r="D21" s="10">
        <f t="shared" si="1"/>
        <v>1.1926599913460543E-2</v>
      </c>
      <c r="E21" s="11">
        <v>11.90891291</v>
      </c>
      <c r="F21" s="10">
        <f t="shared" si="1"/>
        <v>7.7544623296685903E-3</v>
      </c>
      <c r="G21" s="13">
        <f t="shared" si="0"/>
        <v>6085.2901941747577</v>
      </c>
    </row>
    <row r="22" spans="2:7" ht="17.100000000000001" customHeight="1">
      <c r="B22" s="18" t="s">
        <v>20</v>
      </c>
      <c r="C22" s="19">
        <v>17202</v>
      </c>
      <c r="D22" s="20">
        <f t="shared" si="1"/>
        <v>0.10483463040947789</v>
      </c>
      <c r="E22" s="21">
        <v>119.75255953</v>
      </c>
      <c r="F22" s="20">
        <f t="shared" si="1"/>
        <v>7.7976614555390206E-2</v>
      </c>
      <c r="G22" s="22">
        <f t="shared" si="0"/>
        <v>6961.548629810487</v>
      </c>
    </row>
    <row r="23" spans="2:7" ht="17.100000000000001" customHeight="1">
      <c r="B23" s="7" t="s">
        <v>21</v>
      </c>
      <c r="C23" s="3">
        <v>283</v>
      </c>
      <c r="D23" s="10">
        <f t="shared" si="1"/>
        <v>1.7246948265249532E-3</v>
      </c>
      <c r="E23" s="11">
        <v>3.0939643299999999</v>
      </c>
      <c r="F23" s="10">
        <f t="shared" si="1"/>
        <v>2.0146280376420454E-3</v>
      </c>
      <c r="G23" s="13">
        <f t="shared" si="0"/>
        <v>10932.736148409895</v>
      </c>
    </row>
    <row r="24" spans="2:7" ht="17.100000000000001" customHeight="1">
      <c r="B24" s="7" t="s">
        <v>22</v>
      </c>
      <c r="C24" s="3">
        <v>347</v>
      </c>
      <c r="D24" s="10">
        <f t="shared" si="1"/>
        <v>2.1147318190959672E-3</v>
      </c>
      <c r="E24" s="11">
        <v>2.93787894</v>
      </c>
      <c r="F24" s="10">
        <f t="shared" si="1"/>
        <v>1.9129933808002539E-3</v>
      </c>
      <c r="G24" s="13">
        <f t="shared" si="0"/>
        <v>8466.509913544669</v>
      </c>
    </row>
    <row r="25" spans="2:7" ht="17.100000000000001" customHeight="1" thickBot="1">
      <c r="B25" s="8" t="s">
        <v>23</v>
      </c>
      <c r="C25" s="4">
        <v>2946</v>
      </c>
      <c r="D25" s="10">
        <f t="shared" ref="D25:F25" si="2">C25/C$26</f>
        <v>1.7953890314284494E-2</v>
      </c>
      <c r="E25" s="14">
        <v>18.85483004</v>
      </c>
      <c r="F25" s="10">
        <f t="shared" si="2"/>
        <v>1.2277280922485454E-2</v>
      </c>
      <c r="G25" s="13">
        <f t="shared" si="0"/>
        <v>6400.145974202308</v>
      </c>
    </row>
    <row r="26" spans="2:7" ht="17.100000000000001" customHeight="1" thickTop="1" thickBot="1">
      <c r="B26" s="9" t="s">
        <v>2</v>
      </c>
      <c r="C26" s="5">
        <v>164087</v>
      </c>
      <c r="D26" s="15">
        <f>C26/C$26</f>
        <v>1</v>
      </c>
      <c r="E26" s="16">
        <v>1535.7496630599999</v>
      </c>
      <c r="F26" s="15">
        <f>E26/E$26</f>
        <v>1</v>
      </c>
      <c r="G26" s="17">
        <f t="shared" si="0"/>
        <v>9359.3621862792297</v>
      </c>
    </row>
    <row r="27" spans="2:7" ht="17.100000000000001" customHeight="1" thickTop="1">
      <c r="C27" s="2"/>
    </row>
    <row r="28" spans="2:7" ht="17.100000000000001" customHeight="1"/>
  </sheetData>
  <mergeCells count="9">
    <mergeCell ref="B5:B6"/>
    <mergeCell ref="E5:F5"/>
    <mergeCell ref="B2:G2"/>
    <mergeCell ref="B4:G4"/>
    <mergeCell ref="C6:C7"/>
    <mergeCell ref="D6:D7"/>
    <mergeCell ref="E6:E7"/>
    <mergeCell ref="F6:F7"/>
    <mergeCell ref="G5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8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D.X</vt:lpstr>
      <vt:lpstr>D.X!Área_de_impresión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2014-11-03T11:41:10Z</cp:lastPrinted>
  <dcterms:created xsi:type="dcterms:W3CDTF">2001-12-13T08:15:43Z</dcterms:created>
  <dcterms:modified xsi:type="dcterms:W3CDTF">2015-09-21T11:36:17Z</dcterms:modified>
</cp:coreProperties>
</file>