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9230" windowHeight="6060" tabRatio="721"/>
  </bookViews>
  <sheets>
    <sheet name="D.XII" sheetId="71" r:id="rId1"/>
  </sheets>
  <definedNames>
    <definedName name="_xlnm.Print_Area" localSheetId="0">D.XII!$B$2:$G$26</definedName>
  </definedNames>
  <calcPr calcId="145621"/>
</workbook>
</file>

<file path=xl/calcChain.xml><?xml version="1.0" encoding="utf-8"?>
<calcChain xmlns="http://schemas.openxmlformats.org/spreadsheetml/2006/main">
  <c r="G22" i="71" l="1"/>
  <c r="G11" i="71"/>
  <c r="G8" i="71" l="1"/>
  <c r="F26" i="71"/>
  <c r="D26" i="71"/>
  <c r="F25" i="71"/>
  <c r="D25" i="71"/>
  <c r="F24" i="71"/>
  <c r="D24" i="71"/>
  <c r="F23" i="71"/>
  <c r="D23" i="71"/>
  <c r="F22" i="71"/>
  <c r="D22" i="71"/>
  <c r="F21" i="71"/>
  <c r="D21" i="71"/>
  <c r="F20" i="71"/>
  <c r="D20" i="71"/>
  <c r="F19" i="71"/>
  <c r="D19" i="71"/>
  <c r="F18" i="71"/>
  <c r="D18" i="71"/>
  <c r="F17" i="71"/>
  <c r="D17" i="71"/>
  <c r="F16" i="71"/>
  <c r="D16" i="71"/>
  <c r="F15" i="71"/>
  <c r="D15" i="71"/>
  <c r="F14" i="71"/>
  <c r="D14" i="71"/>
  <c r="F13" i="71"/>
  <c r="D13" i="71"/>
  <c r="F12" i="71"/>
  <c r="D12" i="71"/>
  <c r="F11" i="71"/>
  <c r="D11" i="71"/>
  <c r="F10" i="71"/>
  <c r="D10" i="71"/>
  <c r="F9" i="71"/>
  <c r="D9" i="71"/>
  <c r="F8" i="71"/>
  <c r="D8" i="71"/>
  <c r="G9" i="71" l="1"/>
  <c r="G10" i="71"/>
  <c r="G12" i="71"/>
  <c r="G13" i="71"/>
  <c r="G14" i="71"/>
  <c r="G15" i="71"/>
  <c r="G16" i="71"/>
  <c r="G17" i="71"/>
  <c r="G18" i="71"/>
  <c r="G20" i="71"/>
  <c r="G21" i="71"/>
  <c r="G23" i="71"/>
  <c r="G24" i="71"/>
  <c r="G25" i="71"/>
  <c r="G26" i="71"/>
</calcChain>
</file>

<file path=xl/sharedStrings.xml><?xml version="1.0" encoding="utf-8"?>
<sst xmlns="http://schemas.openxmlformats.org/spreadsheetml/2006/main" count="31" uniqueCount="30">
  <si>
    <t>Importe</t>
  </si>
  <si>
    <t>Número</t>
  </si>
  <si>
    <t>TOTAL</t>
  </si>
  <si>
    <t>(miles de euros)</t>
  </si>
  <si>
    <t>Declarantes</t>
  </si>
  <si>
    <t>Millones de euros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</si>
  <si>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</si>
  <si>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</si>
  <si>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</si>
  <si>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</si>
  <si>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</si>
  <si>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</si>
  <si>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</si>
  <si>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</si>
  <si>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</si>
  <si>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</si>
  <si>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</si>
  <si>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</si>
  <si>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</si>
  <si>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</si>
  <si>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</si>
  <si>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</si>
  <si>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</si>
  <si>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</si>
  <si>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>D.XII. CUOTA A INGRESAR</t>
  </si>
  <si>
    <t>% s/total</t>
  </si>
  <si>
    <t>-</t>
  </si>
  <si>
    <t>Tramos de base                               imponible</t>
  </si>
  <si>
    <t>IP 2012.  DISTRIBUCIÓN TERRITORIAL</t>
  </si>
  <si>
    <t>Cuantía media       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</si>
</sst>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0"/>
      <name val="Arial"/>
      <family val="2"/>
    </font>
    <font>
      <b/>
      <sz val="12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14999847407452621"/>
        <bgColor indexed="64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3">
    <xf numFmtId="0" fontId="0" fillId="0" borderId="0"/>
    <xf numFmtId="0" fontId="2" fillId="0" borderId="0"/>
    <xf numFmtId="0" fontId="8" fillId="0" borderId="0"/>
  </cellStyleXfs>
  <cellXfs count="47">
    <xf numFmtId="0" fontId="0" fillId="0" borderId="0" xfId="0"/>
    <xf numFmtId="0" fontId="1" fillId="0" borderId="0" xfId="0" applyFont="1"/>
    <xf numFmtId="3" fontId="0" fillId="0" borderId="0" xfId="0" applyNumberFormat="1"/>
    <xf numFmtId="3" fontId="5" fillId="0" borderId="5" xfId="0" applyNumberFormat="1" applyFont="1" applyBorder="1" applyAlignment="1">
      <alignment horizontal="right" vertical="center" indent="1"/>
    </xf>
    <xf numFmtId="3" fontId="5" fillId="0" borderId="6" xfId="0" applyNumberFormat="1" applyFont="1" applyBorder="1" applyAlignment="1">
      <alignment horizontal="right" vertical="center" indent="1"/>
    </xf>
    <xf numFmtId="3" fontId="6" fillId="2" borderId="18" xfId="0" applyNumberFormat="1" applyFont="1" applyFill="1" applyBorder="1" applyAlignment="1" applyProtection="1">
      <alignment horizontal="right" vertical="center" indent="1"/>
    </xf>
    <xf numFmtId="0" fontId="6" fillId="0" borderId="14" xfId="0" applyFont="1" applyFill="1" applyBorder="1" applyAlignment="1" applyProtection="1">
      <alignment horizontal="left" vertical="center" indent="1"/>
    </xf>
    <xf numFmtId="0" fontId="6" fillId="0" borderId="15" xfId="0" applyFont="1" applyFill="1" applyBorder="1" applyAlignment="1" applyProtection="1">
      <alignment horizontal="left" vertical="center" indent="1"/>
    </xf>
    <xf numFmtId="0" fontId="6" fillId="0" borderId="16" xfId="0" applyFont="1" applyFill="1" applyBorder="1" applyAlignment="1" applyProtection="1">
      <alignment horizontal="left" vertical="center" indent="1"/>
    </xf>
    <xf numFmtId="0" fontId="6" fillId="2" borderId="17" xfId="0" applyFont="1" applyFill="1" applyBorder="1" applyAlignment="1" applyProtection="1">
      <alignment horizontal="lef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5" xfId="0" applyNumberFormat="1" applyFont="1" applyBorder="1" applyAlignment="1">
      <alignment horizontal="right" vertical="center" indent="1"/>
    </xf>
    <xf numFmtId="3" fontId="5" fillId="0" borderId="11" xfId="0" applyNumberFormat="1" applyFont="1" applyBorder="1" applyAlignment="1">
      <alignment horizontal="right" vertical="center" indent="1"/>
    </xf>
    <xf numFmtId="3" fontId="5" fillId="0" borderId="20" xfId="0" applyNumberFormat="1" applyFont="1" applyBorder="1" applyAlignment="1">
      <alignment horizontal="right" vertical="center" indent="1"/>
    </xf>
    <xf numFmtId="165" fontId="5" fillId="0" borderId="6" xfId="0" applyNumberFormat="1" applyFont="1" applyBorder="1" applyAlignment="1">
      <alignment horizontal="right" vertical="center" indent="1"/>
    </xf>
    <xf numFmtId="9" fontId="6" fillId="3" borderId="28" xfId="0" applyNumberFormat="1" applyFont="1" applyFill="1" applyBorder="1" applyAlignment="1" applyProtection="1">
      <alignment horizontal="right" vertical="center" indent="1"/>
    </xf>
    <xf numFmtId="165" fontId="6" fillId="2" borderId="18" xfId="0" applyNumberFormat="1" applyFont="1" applyFill="1" applyBorder="1" applyAlignment="1" applyProtection="1">
      <alignment horizontal="right" vertical="center" indent="1"/>
    </xf>
    <xf numFmtId="3" fontId="6" fillId="2" borderId="21" xfId="0" applyNumberFormat="1" applyFont="1" applyFill="1" applyBorder="1" applyAlignment="1" applyProtection="1">
      <alignment horizontal="right" vertical="center" indent="1"/>
    </xf>
    <xf numFmtId="0" fontId="6" fillId="0" borderId="31" xfId="0" applyFont="1" applyFill="1" applyBorder="1" applyAlignment="1" applyProtection="1">
      <alignment horizontal="left" vertical="center" indent="1"/>
    </xf>
    <xf numFmtId="3" fontId="5" fillId="0" borderId="32" xfId="0" applyNumberFormat="1" applyFont="1" applyBorder="1" applyAlignment="1">
      <alignment horizontal="right" vertical="center" indent="1"/>
    </xf>
    <xf numFmtId="164" fontId="5" fillId="0" borderId="33" xfId="0" applyNumberFormat="1" applyFont="1" applyBorder="1" applyAlignment="1" applyProtection="1">
      <alignment horizontal="right" vertical="center" indent="1"/>
    </xf>
    <xf numFmtId="165" fontId="5" fillId="0" borderId="32" xfId="0" applyNumberFormat="1" applyFont="1" applyBorder="1" applyAlignment="1">
      <alignment horizontal="right" vertical="center" indent="1"/>
    </xf>
    <xf numFmtId="3" fontId="5" fillId="0" borderId="34" xfId="0" applyNumberFormat="1" applyFont="1" applyBorder="1" applyAlignment="1">
      <alignment horizontal="right" vertical="center" indent="1"/>
    </xf>
    <xf numFmtId="3" fontId="5" fillId="0" borderId="20" xfId="0" quotePrefix="1" applyNumberFormat="1" applyFont="1" applyBorder="1" applyAlignment="1">
      <alignment horizontal="right" vertical="center" indent="1"/>
    </xf>
    <xf numFmtId="0" fontId="0" fillId="0" borderId="0" xfId="0" applyFill="1"/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9" fillId="6" borderId="10" xfId="0" applyFont="1" applyFill="1" applyBorder="1" applyAlignment="1" applyProtection="1">
      <alignment horizontal="center" vertical="center"/>
    </xf>
    <xf numFmtId="0" fontId="9" fillId="6" borderId="3" xfId="0" applyFont="1" applyFill="1" applyBorder="1" applyAlignment="1" applyProtection="1">
      <alignment horizontal="center" vertical="center"/>
    </xf>
    <xf numFmtId="0" fontId="9" fillId="6" borderId="4" xfId="0" applyFont="1" applyFill="1" applyBorder="1" applyAlignment="1" applyProtection="1">
      <alignment horizontal="center" vertical="center"/>
    </xf>
    <xf numFmtId="0" fontId="6" fillId="8" borderId="25" xfId="0" applyFont="1" applyFill="1" applyBorder="1" applyAlignment="1">
      <alignment horizontal="center" vertical="center"/>
    </xf>
    <xf numFmtId="0" fontId="6" fillId="7" borderId="7" xfId="0" applyFont="1" applyFill="1" applyBorder="1" applyAlignment="1" applyProtection="1">
      <alignment horizontal="center" vertical="center"/>
    </xf>
    <xf numFmtId="0" fontId="6" fillId="7" borderId="25" xfId="0" applyFont="1" applyFill="1" applyBorder="1" applyAlignment="1" applyProtection="1">
      <alignment horizontal="center" vertical="center" wrapText="1"/>
    </xf>
    <xf numFmtId="0" fontId="6" fillId="8" borderId="27" xfId="0" applyFont="1" applyFill="1" applyBorder="1" applyAlignment="1">
      <alignment horizontal="center" vertical="center"/>
    </xf>
    <xf numFmtId="0" fontId="6" fillId="7" borderId="8" xfId="0" applyFont="1" applyFill="1" applyBorder="1" applyAlignment="1" applyProtection="1">
      <alignment horizontal="center" vertical="center"/>
    </xf>
    <xf numFmtId="0" fontId="6" fillId="7" borderId="27" xfId="0" applyFont="1" applyFill="1" applyBorder="1" applyAlignment="1" applyProtection="1">
      <alignment horizontal="center" vertical="center" wrapText="1"/>
    </xf>
    <xf numFmtId="0" fontId="7" fillId="4" borderId="29" xfId="0" applyFont="1" applyFill="1" applyBorder="1" applyAlignment="1" applyProtection="1">
      <alignment horizontal="center" vertical="center" wrapText="1"/>
    </xf>
    <xf numFmtId="0" fontId="7" fillId="4" borderId="22" xfId="0" applyFont="1" applyFill="1" applyBorder="1" applyAlignment="1" applyProtection="1">
      <alignment horizontal="centerContinuous" vertical="center"/>
    </xf>
    <xf numFmtId="0" fontId="7" fillId="4" borderId="23" xfId="0" applyFont="1" applyFill="1" applyBorder="1" applyAlignment="1" applyProtection="1">
      <alignment horizontal="centerContinuous" vertical="center"/>
    </xf>
    <xf numFmtId="0" fontId="7" fillId="4" borderId="9" xfId="0" applyFont="1" applyFill="1" applyBorder="1" applyAlignment="1" applyProtection="1">
      <alignment horizontal="center" vertical="center"/>
    </xf>
    <xf numFmtId="0" fontId="7" fillId="4" borderId="19" xfId="0" applyFont="1" applyFill="1" applyBorder="1" applyAlignment="1" applyProtection="1">
      <alignment horizontal="center" vertical="center"/>
    </xf>
    <xf numFmtId="0" fontId="7" fillId="4" borderId="24" xfId="0" applyFont="1" applyFill="1" applyBorder="1" applyAlignment="1" applyProtection="1">
      <alignment horizontal="center" vertical="center" wrapText="1"/>
    </xf>
    <xf numFmtId="0" fontId="7" fillId="4" borderId="30" xfId="0" applyFont="1" applyFill="1" applyBorder="1" applyAlignment="1" applyProtection="1">
      <alignment horizontal="center" vertical="center" wrapText="1"/>
    </xf>
    <xf numFmtId="0" fontId="7" fillId="5" borderId="26" xfId="0" applyFont="1" applyFill="1" applyBorder="1" applyAlignment="1">
      <alignment horizontal="center" vertical="top" wrapText="1"/>
    </xf>
    <xf numFmtId="0" fontId="7" fillId="4" borderId="20" xfId="0" applyFont="1" applyFill="1" applyBorder="1" applyAlignment="1" applyProtection="1">
      <alignment horizontal="center" vertical="center" wrapText="1"/>
    </xf>
    <xf numFmtId="0" fontId="7" fillId="4" borderId="12" xfId="0" applyFont="1" applyFill="1" applyBorder="1" applyAlignment="1" applyProtection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28"/>
  <sheetViews>
    <sheetView showGridLines="0" showRowColHeaders="0" tabSelected="1" zoomScale="75" zoomScaleNormal="75" workbookViewId="0">
      <selection activeCell="B2" sqref="B2:G2"/>
    </sheetView>
  </sheetViews>
  <sheetFormatPr baseColWidth="10" defaultColWidth="11" defaultRowHeight="15.95" customHeight="1"/>
  <cols>
    <col min="1" max="1" width="3.7109375" customWidth="1"/>
    <col min="2" max="2" width="26.7109375" customWidth="1"/>
    <col min="3" max="3" width="14.5703125" customWidth="1"/>
    <col min="4" max="4" width="12.7109375" customWidth="1"/>
    <col min="5" max="5" width="15.7109375" customWidth="1"/>
    <col min="6" max="6" width="12.7109375" customWidth="1"/>
    <col min="7" max="7" width="16.5703125" customWidth="1"/>
  </cols>
  <sheetData>
    <row r="1" spans="2:7" ht="15.95" customHeight="1" thickBot="1"/>
    <row r="2" spans="2:7" s="24" customFormat="1" ht="21.95" customHeight="1" thickTop="1" thickBot="1">
      <c r="B2" s="25" t="s">
        <v>28</v>
      </c>
      <c r="C2" s="26"/>
      <c r="D2" s="26"/>
      <c r="E2" s="26"/>
      <c r="F2" s="26"/>
      <c r="G2" s="27"/>
    </row>
    <row r="3" spans="2:7" ht="9.75" customHeight="1" thickTop="1" thickBot="1">
      <c r="B3" s="1"/>
      <c r="C3" s="1"/>
      <c r="D3" s="1"/>
      <c r="E3" s="1"/>
      <c r="F3" s="1"/>
      <c r="G3" s="1"/>
    </row>
    <row r="4" spans="2:7" ht="20.100000000000001" customHeight="1" thickTop="1" thickBot="1">
      <c r="B4" s="28" t="s">
        <v>24</v>
      </c>
      <c r="C4" s="29"/>
      <c r="D4" s="29"/>
      <c r="E4" s="29"/>
      <c r="F4" s="29"/>
      <c r="G4" s="30"/>
    </row>
    <row r="5" spans="2:7" ht="19.5" customHeight="1" thickTop="1">
      <c r="B5" s="37" t="s">
        <v>27</v>
      </c>
      <c r="C5" s="38" t="s">
        <v>4</v>
      </c>
      <c r="D5" s="39"/>
      <c r="E5" s="40" t="s">
        <v>0</v>
      </c>
      <c r="F5" s="41"/>
      <c r="G5" s="42" t="s">
        <v>29</v>
      </c>
    </row>
    <row r="6" spans="2:7" ht="17.100000000000001" customHeight="1">
      <c r="B6" s="43"/>
      <c r="C6" s="31" t="s">
        <v>1</v>
      </c>
      <c r="D6" s="32" t="s">
        <v>25</v>
      </c>
      <c r="E6" s="33" t="s">
        <v>5</v>
      </c>
      <c r="F6" s="32" t="s">
        <v>25</v>
      </c>
      <c r="G6" s="45"/>
    </row>
    <row r="7" spans="2:7" ht="17.100000000000001" customHeight="1">
      <c r="B7" s="44" t="s">
        <v>3</v>
      </c>
      <c r="C7" s="34"/>
      <c r="D7" s="35"/>
      <c r="E7" s="36"/>
      <c r="F7" s="35"/>
      <c r="G7" s="46"/>
    </row>
    <row r="8" spans="2:7" ht="17.100000000000001" customHeight="1">
      <c r="B8" s="6" t="s">
        <v>6</v>
      </c>
      <c r="C8" s="3">
        <v>16959</v>
      </c>
      <c r="D8" s="10">
        <f>C8/C$26</f>
        <v>0.11317090748933956</v>
      </c>
      <c r="E8" s="11">
        <v>84.033779629999998</v>
      </c>
      <c r="F8" s="10">
        <f>E8/E$26</f>
        <v>9.0416010649720033E-2</v>
      </c>
      <c r="G8" s="12">
        <f t="shared" ref="G8:G26" si="0">E8*10^6/C8</f>
        <v>4955.1140768913256</v>
      </c>
    </row>
    <row r="9" spans="2:7" ht="17.100000000000001" customHeight="1">
      <c r="B9" s="7" t="s">
        <v>7</v>
      </c>
      <c r="C9" s="3">
        <v>5209</v>
      </c>
      <c r="D9" s="10">
        <f t="shared" ref="D9:F24" si="1">C9/C$26</f>
        <v>3.4760732184207187E-2</v>
      </c>
      <c r="E9" s="11">
        <v>26.136423989999997</v>
      </c>
      <c r="F9" s="10">
        <f t="shared" si="1"/>
        <v>2.812144354604032E-2</v>
      </c>
      <c r="G9" s="13">
        <f t="shared" si="0"/>
        <v>5017.5511595315793</v>
      </c>
    </row>
    <row r="10" spans="2:7" ht="17.100000000000001" customHeight="1">
      <c r="B10" s="7" t="s">
        <v>8</v>
      </c>
      <c r="C10" s="3">
        <v>3431</v>
      </c>
      <c r="D10" s="10">
        <f t="shared" si="1"/>
        <v>2.2895771189098649E-2</v>
      </c>
      <c r="E10" s="11">
        <v>18.158337059999997</v>
      </c>
      <c r="F10" s="10">
        <f t="shared" si="1"/>
        <v>1.9537433687107926E-2</v>
      </c>
      <c r="G10" s="13">
        <f t="shared" si="0"/>
        <v>5292.4328359078982</v>
      </c>
    </row>
    <row r="11" spans="2:7" ht="17.100000000000001" customHeight="1">
      <c r="B11" s="7" t="s">
        <v>9</v>
      </c>
      <c r="C11" s="3">
        <v>6181</v>
      </c>
      <c r="D11" s="10">
        <f t="shared" si="1"/>
        <v>4.1247088813704098E-2</v>
      </c>
      <c r="E11" s="11">
        <v>44.615819770000002</v>
      </c>
      <c r="F11" s="10">
        <f t="shared" si="1"/>
        <v>4.8004319848897768E-2</v>
      </c>
      <c r="G11" s="13">
        <f t="shared" si="0"/>
        <v>7218.2203154829322</v>
      </c>
    </row>
    <row r="12" spans="2:7" ht="17.100000000000001" customHeight="1">
      <c r="B12" s="18" t="s">
        <v>10</v>
      </c>
      <c r="C12" s="19">
        <v>5300</v>
      </c>
      <c r="D12" s="20">
        <f t="shared" si="1"/>
        <v>3.5367993967421407E-2</v>
      </c>
      <c r="E12" s="21">
        <v>28.50948485</v>
      </c>
      <c r="F12" s="20">
        <f t="shared" si="1"/>
        <v>3.0674734578942941E-2</v>
      </c>
      <c r="G12" s="22">
        <f t="shared" si="0"/>
        <v>5379.1480849056607</v>
      </c>
    </row>
    <row r="13" spans="2:7" ht="17.100000000000001" customHeight="1">
      <c r="B13" s="7" t="s">
        <v>11</v>
      </c>
      <c r="C13" s="3">
        <v>2847</v>
      </c>
      <c r="D13" s="10">
        <f t="shared" si="1"/>
        <v>1.8998618646273349E-2</v>
      </c>
      <c r="E13" s="11">
        <v>15.00390866</v>
      </c>
      <c r="F13" s="10">
        <f t="shared" si="1"/>
        <v>1.6143431500559136E-2</v>
      </c>
      <c r="G13" s="13">
        <f t="shared" si="0"/>
        <v>5270.076803652968</v>
      </c>
    </row>
    <row r="14" spans="2:7" ht="17.100000000000001" customHeight="1">
      <c r="B14" s="7" t="s">
        <v>12</v>
      </c>
      <c r="C14" s="3">
        <v>3636</v>
      </c>
      <c r="D14" s="10">
        <f t="shared" si="1"/>
        <v>2.4263778502932876E-2</v>
      </c>
      <c r="E14" s="11">
        <v>15.927524930000001</v>
      </c>
      <c r="F14" s="10">
        <f t="shared" si="1"/>
        <v>1.7137194947499965E-2</v>
      </c>
      <c r="G14" s="13">
        <f t="shared" si="0"/>
        <v>4380.5074064906494</v>
      </c>
    </row>
    <row r="15" spans="2:7" ht="17.100000000000001" customHeight="1">
      <c r="B15" s="7" t="s">
        <v>13</v>
      </c>
      <c r="C15" s="3">
        <v>7075</v>
      </c>
      <c r="D15" s="10">
        <f t="shared" si="1"/>
        <v>4.7212935343303106E-2</v>
      </c>
      <c r="E15" s="11">
        <v>36.22765132</v>
      </c>
      <c r="F15" s="10">
        <f t="shared" si="1"/>
        <v>3.8979083435086763E-2</v>
      </c>
      <c r="G15" s="13">
        <f t="shared" si="0"/>
        <v>5120.516087632509</v>
      </c>
    </row>
    <row r="16" spans="2:7" ht="17.100000000000001" customHeight="1">
      <c r="B16" s="7" t="s">
        <v>14</v>
      </c>
      <c r="C16" s="3">
        <v>64878</v>
      </c>
      <c r="D16" s="10">
        <f t="shared" si="1"/>
        <v>0.43294428539969171</v>
      </c>
      <c r="E16" s="11">
        <v>432.45790450999999</v>
      </c>
      <c r="F16" s="10">
        <f t="shared" si="1"/>
        <v>0.4653023899661976</v>
      </c>
      <c r="G16" s="13">
        <f t="shared" si="0"/>
        <v>6665.7095550109434</v>
      </c>
    </row>
    <row r="17" spans="2:7" ht="17.100000000000001" customHeight="1">
      <c r="B17" s="18" t="s">
        <v>15</v>
      </c>
      <c r="C17" s="19">
        <v>954</v>
      </c>
      <c r="D17" s="20">
        <f t="shared" si="1"/>
        <v>6.3662389141358527E-3</v>
      </c>
      <c r="E17" s="21">
        <v>4.3580128</v>
      </c>
      <c r="F17" s="20">
        <f t="shared" si="1"/>
        <v>4.6889968947171614E-3</v>
      </c>
      <c r="G17" s="22">
        <f t="shared" si="0"/>
        <v>4568.1475890985321</v>
      </c>
    </row>
    <row r="18" spans="2:7" ht="17.100000000000001" customHeight="1">
      <c r="B18" s="7" t="s">
        <v>16</v>
      </c>
      <c r="C18" s="3">
        <v>6808</v>
      </c>
      <c r="D18" s="10">
        <f t="shared" si="1"/>
        <v>4.5431189232114137E-2</v>
      </c>
      <c r="E18" s="11">
        <v>49.713771340000001</v>
      </c>
      <c r="F18" s="10">
        <f t="shared" si="1"/>
        <v>5.3489452678509575E-2</v>
      </c>
      <c r="G18" s="13">
        <f t="shared" si="0"/>
        <v>7302.2578349001178</v>
      </c>
    </row>
    <row r="19" spans="2:7" ht="17.100000000000001" customHeight="1">
      <c r="B19" s="7" t="s">
        <v>17</v>
      </c>
      <c r="C19" s="3">
        <v>0</v>
      </c>
      <c r="D19" s="10">
        <f t="shared" si="1"/>
        <v>0</v>
      </c>
      <c r="E19" s="11">
        <v>0</v>
      </c>
      <c r="F19" s="10">
        <f t="shared" si="1"/>
        <v>0</v>
      </c>
      <c r="G19" s="23" t="s">
        <v>26</v>
      </c>
    </row>
    <row r="20" spans="2:7" ht="17.100000000000001" customHeight="1">
      <c r="B20" s="7" t="s">
        <v>18</v>
      </c>
      <c r="C20" s="3">
        <v>3861</v>
      </c>
      <c r="D20" s="10">
        <f t="shared" si="1"/>
        <v>2.5765249944946046E-2</v>
      </c>
      <c r="E20" s="11">
        <v>21.656596860000001</v>
      </c>
      <c r="F20" s="10">
        <f t="shared" si="1"/>
        <v>2.3301380717991795E-2</v>
      </c>
      <c r="G20" s="13">
        <f t="shared" si="0"/>
        <v>5609.0641958041961</v>
      </c>
    </row>
    <row r="21" spans="2:7" ht="17.100000000000001" customHeight="1">
      <c r="B21" s="7" t="s">
        <v>19</v>
      </c>
      <c r="C21" s="3">
        <v>1957</v>
      </c>
      <c r="D21" s="10">
        <f t="shared" si="1"/>
        <v>1.3059464942310131E-2</v>
      </c>
      <c r="E21" s="11">
        <v>11.90891291</v>
      </c>
      <c r="F21" s="10">
        <f t="shared" si="1"/>
        <v>1.2813375778622566E-2</v>
      </c>
      <c r="G21" s="13">
        <f t="shared" si="0"/>
        <v>6085.2901941747577</v>
      </c>
    </row>
    <row r="22" spans="2:7" ht="17.100000000000001" customHeight="1">
      <c r="B22" s="18" t="s">
        <v>20</v>
      </c>
      <c r="C22" s="19">
        <v>17198</v>
      </c>
      <c r="D22" s="20">
        <f t="shared" si="1"/>
        <v>0.11476580382107798</v>
      </c>
      <c r="E22" s="21">
        <v>119.60768763999999</v>
      </c>
      <c r="F22" s="20">
        <f t="shared" si="1"/>
        <v>0.12869170001709498</v>
      </c>
      <c r="G22" s="22">
        <f t="shared" si="0"/>
        <v>6954.7440190719853</v>
      </c>
    </row>
    <row r="23" spans="2:7" ht="17.100000000000001" customHeight="1">
      <c r="B23" s="7" t="s">
        <v>21</v>
      </c>
      <c r="C23" s="3">
        <v>283</v>
      </c>
      <c r="D23" s="10">
        <f t="shared" si="1"/>
        <v>1.8885174137321242E-3</v>
      </c>
      <c r="E23" s="11">
        <v>1.5380041799999999</v>
      </c>
      <c r="F23" s="10">
        <f t="shared" si="1"/>
        <v>1.6548131350330164E-3</v>
      </c>
      <c r="G23" s="13">
        <f t="shared" si="0"/>
        <v>5434.6437455830383</v>
      </c>
    </row>
    <row r="24" spans="2:7" ht="17.100000000000001" customHeight="1">
      <c r="B24" s="7" t="s">
        <v>22</v>
      </c>
      <c r="C24" s="3">
        <v>347</v>
      </c>
      <c r="D24" s="10">
        <f t="shared" si="1"/>
        <v>2.3156026239047598E-3</v>
      </c>
      <c r="E24" s="11">
        <v>1.22735521</v>
      </c>
      <c r="F24" s="10">
        <f t="shared" si="1"/>
        <v>1.3205708731293606E-3</v>
      </c>
      <c r="G24" s="13">
        <f t="shared" si="0"/>
        <v>3537.0467146974061</v>
      </c>
    </row>
    <row r="25" spans="2:7" ht="17.100000000000001" customHeight="1" thickBot="1">
      <c r="B25" s="8" t="s">
        <v>23</v>
      </c>
      <c r="C25" s="4">
        <v>2929</v>
      </c>
      <c r="D25" s="10">
        <f t="shared" ref="D25:F25" si="2">C25/C$26</f>
        <v>1.9545821571807037E-2</v>
      </c>
      <c r="E25" s="14">
        <v>18.331425809999999</v>
      </c>
      <c r="F25" s="10">
        <f t="shared" si="2"/>
        <v>1.9723668250544838E-2</v>
      </c>
      <c r="G25" s="13">
        <f t="shared" si="0"/>
        <v>6258.5953601911915</v>
      </c>
    </row>
    <row r="26" spans="2:7" ht="17.100000000000001" customHeight="1" thickTop="1" thickBot="1">
      <c r="B26" s="9" t="s">
        <v>2</v>
      </c>
      <c r="C26" s="5">
        <v>149853</v>
      </c>
      <c r="D26" s="15">
        <f>C26/C$26</f>
        <v>1</v>
      </c>
      <c r="E26" s="16">
        <v>929.412601</v>
      </c>
      <c r="F26" s="15">
        <f>E26/E$26</f>
        <v>1</v>
      </c>
      <c r="G26" s="17">
        <f t="shared" si="0"/>
        <v>6202.1621255497057</v>
      </c>
    </row>
    <row r="27" spans="2:7" ht="17.100000000000001" customHeight="1" thickTop="1">
      <c r="C27" s="2"/>
    </row>
    <row r="28" spans="2:7" ht="17.100000000000001" customHeight="1"/>
  </sheetData>
  <mergeCells count="9">
    <mergeCell ref="B5:B6"/>
    <mergeCell ref="E5:F5"/>
    <mergeCell ref="B2:G2"/>
    <mergeCell ref="B4:G4"/>
    <mergeCell ref="C6:C7"/>
    <mergeCell ref="D6:D7"/>
    <mergeCell ref="E6:E7"/>
    <mergeCell ref="F6:F7"/>
    <mergeCell ref="G5:G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82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D.XII</vt:lpstr>
      <vt:lpstr>D.XII!Área_de_impresión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D.G. TRIBUTOS</dc:creator>
  <cp:lastModifiedBy>DGTributos</cp:lastModifiedBy>
  <cp:lastPrinted>2014-11-03T11:41:10Z</cp:lastPrinted>
  <dcterms:created xsi:type="dcterms:W3CDTF">2001-12-13T08:15:43Z</dcterms:created>
  <dcterms:modified xsi:type="dcterms:W3CDTF">2015-09-21T11:44:30Z</dcterms:modified>
</cp:coreProperties>
</file>