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3915" tabRatio="711"/>
  </bookViews>
  <sheets>
    <sheet name="A.II" sheetId="3" r:id="rId1"/>
  </sheets>
  <definedNames>
    <definedName name="_xlnm.Print_Area" localSheetId="0">A.II!$B$2:$I$28</definedName>
  </definedNames>
  <calcPr calcId="145621"/>
</workbook>
</file>

<file path=xl/calcChain.xml><?xml version="1.0" encoding="utf-8"?>
<calcChain xmlns="http://schemas.openxmlformats.org/spreadsheetml/2006/main">
  <c r="D8" i="3" l="1"/>
  <c r="E8" i="3" s="1"/>
  <c r="G8" i="3"/>
  <c r="H8" i="3" s="1"/>
  <c r="I8" i="3"/>
  <c r="I28" i="3" l="1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G28" i="3"/>
  <c r="G9" i="3"/>
  <c r="H9" i="3" s="1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D9" i="3"/>
  <c r="E9" i="3" s="1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H10" i="3" l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E10" i="3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<sst xmlns="http://schemas.openxmlformats.org/spreadsheetml/2006/main" count="34" uniqueCount="32">
  <si>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</si>
  <si>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</si>
  <si>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</si>
  <si>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</si>
  <si>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</si>
  <si>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</si>
  <si>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</si>
  <si>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</si>
  <si>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</si>
  <si>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</si>
  <si>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</si>
  <si>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</si>
  <si>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</si>
  <si>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</si>
  <si>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</si>
  <si>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</si>
  <si>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</si>
  <si>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</si>
  <si>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</si>
  <si>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</si>
  <si>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</si>
  <si>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</si>
  <si>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</si>
  <si>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</si>
  <si>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</si>
  <si>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</si>
  <si>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</si>
  <si>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</si>
  <si>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A.II.TOTAL BIENES Y DERECHOS NO EXENTOS</t>
  </si>
  <si>
    <t>Tramos de base imponible</t>
  </si>
  <si>
    <t>Cuantía media            (euros)</t>
  </si>
  <si>
    <t>IP 2013.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</si>
</sst>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1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7" fillId="5" borderId="37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6" fillId="6" borderId="28" xfId="0" applyFont="1" applyFill="1" applyBorder="1" applyAlignment="1" applyProtection="1">
      <alignment horizontal="center" vertical="center"/>
    </xf>
    <xf numFmtId="0" fontId="6" fillId="6" borderId="25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51" t="s">
        <v>28</v>
      </c>
      <c r="C4" s="52"/>
      <c r="D4" s="52"/>
      <c r="E4" s="52"/>
      <c r="F4" s="52"/>
      <c r="G4" s="52"/>
      <c r="H4" s="52"/>
      <c r="I4" s="53"/>
    </row>
    <row r="5" spans="2:10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32" t="s">
        <v>30</v>
      </c>
    </row>
    <row r="6" spans="2:10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33"/>
    </row>
    <row r="7" spans="2:10" ht="17.100000000000001" customHeight="1">
      <c r="B7" s="31" t="s">
        <v>3</v>
      </c>
      <c r="C7" s="39"/>
      <c r="D7" s="41"/>
      <c r="E7" s="41"/>
      <c r="F7" s="43"/>
      <c r="G7" s="41"/>
      <c r="H7" s="45"/>
      <c r="I7" s="34"/>
    </row>
    <row r="8" spans="2:10" ht="17.100000000000001" customHeight="1">
      <c r="B8" s="3" t="s">
        <v>8</v>
      </c>
      <c r="C8" s="6">
        <v>27252</v>
      </c>
      <c r="D8" s="10">
        <f>C8/C$28</f>
        <v>0.15276555431608096</v>
      </c>
      <c r="E8" s="10">
        <f>D8</f>
        <v>0.15276555431608096</v>
      </c>
      <c r="F8" s="11">
        <v>16633.792962020001</v>
      </c>
      <c r="G8" s="10">
        <f>F8/F$28</f>
        <v>4.8948907356511473E-2</v>
      </c>
      <c r="H8" s="12">
        <f>G8</f>
        <v>4.8948907356511473E-2</v>
      </c>
      <c r="I8" s="13">
        <f>F8*10^6/C8</f>
        <v>610369.62285410252</v>
      </c>
    </row>
    <row r="9" spans="2:10" ht="17.100000000000001" customHeight="1">
      <c r="B9" s="4" t="s">
        <v>9</v>
      </c>
      <c r="C9" s="6">
        <v>18387</v>
      </c>
      <c r="D9" s="10">
        <f t="shared" ref="D9:D27" si="0">C9/C$28</f>
        <v>0.10307134328525543</v>
      </c>
      <c r="E9" s="10">
        <f>E8+D9</f>
        <v>0.25583689760133638</v>
      </c>
      <c r="F9" s="11">
        <v>14458.17179059</v>
      </c>
      <c r="G9" s="10">
        <f t="shared" ref="G9:G27" si="1">F9/F$28</f>
        <v>4.2546622597626302E-2</v>
      </c>
      <c r="H9" s="12">
        <f>H8+G9</f>
        <v>9.1495529954137775E-2</v>
      </c>
      <c r="I9" s="14">
        <f t="shared" ref="I9:I28" si="2">F9*10^6/C9</f>
        <v>786325.76225539786</v>
      </c>
    </row>
    <row r="10" spans="2:10" ht="17.100000000000001" customHeight="1">
      <c r="B10" s="4" t="s">
        <v>10</v>
      </c>
      <c r="C10" s="6">
        <v>17406</v>
      </c>
      <c r="D10" s="10">
        <f t="shared" si="0"/>
        <v>9.757218693768184E-2</v>
      </c>
      <c r="E10" s="10">
        <f t="shared" ref="E10:E27" si="3">E9+D10</f>
        <v>0.3534090845390182</v>
      </c>
      <c r="F10" s="11">
        <v>15454.702998870001</v>
      </c>
      <c r="G10" s="10">
        <f t="shared" si="1"/>
        <v>4.5479153614655772E-2</v>
      </c>
      <c r="H10" s="12">
        <f t="shared" ref="H10:H27" si="4">H9+G10</f>
        <v>0.13697468356879355</v>
      </c>
      <c r="I10" s="14">
        <f t="shared" si="2"/>
        <v>887895.15103240265</v>
      </c>
    </row>
    <row r="11" spans="2:10" ht="17.100000000000001" customHeight="1">
      <c r="B11" s="4" t="s">
        <v>11</v>
      </c>
      <c r="C11" s="6">
        <v>15328</v>
      </c>
      <c r="D11" s="10">
        <f t="shared" si="0"/>
        <v>8.5923617222841961E-2</v>
      </c>
      <c r="E11" s="10">
        <f t="shared" si="3"/>
        <v>0.43933270176186018</v>
      </c>
      <c r="F11" s="11">
        <v>15157.29805125</v>
      </c>
      <c r="G11" s="10">
        <f t="shared" si="1"/>
        <v>4.4603968546423949E-2</v>
      </c>
      <c r="H11" s="12">
        <f t="shared" si="4"/>
        <v>0.18157865211521751</v>
      </c>
      <c r="I11" s="14">
        <f t="shared" si="2"/>
        <v>988863.39060868998</v>
      </c>
    </row>
    <row r="12" spans="2:10" ht="17.100000000000001" customHeight="1">
      <c r="B12" s="21" t="s">
        <v>12</v>
      </c>
      <c r="C12" s="22">
        <v>27731</v>
      </c>
      <c r="D12" s="23">
        <f t="shared" si="0"/>
        <v>0.15545066735429477</v>
      </c>
      <c r="E12" s="23">
        <f t="shared" si="3"/>
        <v>0.59478336911615493</v>
      </c>
      <c r="F12" s="24">
        <v>32260.193935499999</v>
      </c>
      <c r="G12" s="23">
        <f t="shared" si="1"/>
        <v>9.49333232569054E-2</v>
      </c>
      <c r="H12" s="25">
        <f t="shared" si="4"/>
        <v>0.27651197537212291</v>
      </c>
      <c r="I12" s="26">
        <f t="shared" si="2"/>
        <v>1163326.0227002271</v>
      </c>
    </row>
    <row r="13" spans="2:10" ht="17.100000000000001" customHeight="1">
      <c r="B13" s="4" t="s">
        <v>13</v>
      </c>
      <c r="C13" s="6">
        <v>17499</v>
      </c>
      <c r="D13" s="10">
        <f t="shared" si="0"/>
        <v>9.8093513686228567E-2</v>
      </c>
      <c r="E13" s="10">
        <f t="shared" si="3"/>
        <v>0.69287688280238346</v>
      </c>
      <c r="F13" s="11">
        <v>24942.462556029997</v>
      </c>
      <c r="G13" s="10">
        <f t="shared" si="1"/>
        <v>7.3399151455477915E-2</v>
      </c>
      <c r="H13" s="12">
        <f t="shared" si="4"/>
        <v>0.34991112682760084</v>
      </c>
      <c r="I13" s="14">
        <f t="shared" si="2"/>
        <v>1425365.0240602319</v>
      </c>
    </row>
    <row r="14" spans="2:10" ht="17.100000000000001" customHeight="1">
      <c r="B14" s="4" t="s">
        <v>14</v>
      </c>
      <c r="C14" s="6">
        <v>19374</v>
      </c>
      <c r="D14" s="10">
        <f t="shared" si="0"/>
        <v>0.10860413361660622</v>
      </c>
      <c r="E14" s="10">
        <f t="shared" si="3"/>
        <v>0.80148101641898972</v>
      </c>
      <c r="F14" s="11">
        <v>34802.992047560001</v>
      </c>
      <c r="G14" s="10">
        <f t="shared" si="1"/>
        <v>0.10241611383255665</v>
      </c>
      <c r="H14" s="12">
        <f t="shared" si="4"/>
        <v>0.4523272406601575</v>
      </c>
      <c r="I14" s="14">
        <f t="shared" si="2"/>
        <v>1796376.1767089914</v>
      </c>
    </row>
    <row r="15" spans="2:10" ht="17.100000000000001" customHeight="1">
      <c r="B15" s="4" t="s">
        <v>15</v>
      </c>
      <c r="C15" s="6">
        <v>10548</v>
      </c>
      <c r="D15" s="10">
        <f t="shared" si="0"/>
        <v>5.9128543480332529E-2</v>
      </c>
      <c r="E15" s="10">
        <f t="shared" si="3"/>
        <v>0.8606095598993222</v>
      </c>
      <c r="F15" s="11">
        <v>24401.424938479999</v>
      </c>
      <c r="G15" s="10">
        <f t="shared" si="1"/>
        <v>7.1807019085049134E-2</v>
      </c>
      <c r="H15" s="12">
        <f t="shared" si="4"/>
        <v>0.52413425974520667</v>
      </c>
      <c r="I15" s="14">
        <f t="shared" si="2"/>
        <v>2313369.8273113384</v>
      </c>
    </row>
    <row r="16" spans="2:10" ht="17.100000000000001" customHeight="1">
      <c r="B16" s="4" t="s">
        <v>16</v>
      </c>
      <c r="C16" s="6">
        <v>6445</v>
      </c>
      <c r="D16" s="10">
        <f t="shared" si="0"/>
        <v>3.612850424068479E-2</v>
      </c>
      <c r="E16" s="10">
        <f t="shared" si="3"/>
        <v>0.89673806414000701</v>
      </c>
      <c r="F16" s="11">
        <v>18224.708263799999</v>
      </c>
      <c r="G16" s="10">
        <f t="shared" si="1"/>
        <v>5.3630555486718134E-2</v>
      </c>
      <c r="H16" s="12">
        <f t="shared" si="4"/>
        <v>0.5777648152319248</v>
      </c>
      <c r="I16" s="14">
        <f t="shared" si="2"/>
        <v>2827728.2022963539</v>
      </c>
    </row>
    <row r="17" spans="2:9" ht="17.100000000000001" customHeight="1">
      <c r="B17" s="21" t="s">
        <v>17</v>
      </c>
      <c r="C17" s="22">
        <v>4050</v>
      </c>
      <c r="D17" s="23">
        <f t="shared" si="0"/>
        <v>2.270293904961573E-2</v>
      </c>
      <c r="E17" s="23">
        <f t="shared" si="3"/>
        <v>0.91944100318962274</v>
      </c>
      <c r="F17" s="24">
        <v>13593.47433793</v>
      </c>
      <c r="G17" s="23">
        <f t="shared" si="1"/>
        <v>4.0002043883781001E-2</v>
      </c>
      <c r="H17" s="25">
        <f t="shared" si="4"/>
        <v>0.61776685911570584</v>
      </c>
      <c r="I17" s="26">
        <f t="shared" si="2"/>
        <v>3356413.4167728396</v>
      </c>
    </row>
    <row r="18" spans="2:9" ht="17.100000000000001" customHeight="1">
      <c r="B18" s="4" t="s">
        <v>18</v>
      </c>
      <c r="C18" s="6">
        <v>2822</v>
      </c>
      <c r="D18" s="10">
        <f t="shared" si="0"/>
        <v>1.5819183703213727E-2</v>
      </c>
      <c r="E18" s="10">
        <f t="shared" si="3"/>
        <v>0.93526018689283652</v>
      </c>
      <c r="F18" s="11">
        <v>10916.986760149999</v>
      </c>
      <c r="G18" s="10">
        <f t="shared" si="1"/>
        <v>3.2125840134897915E-2</v>
      </c>
      <c r="H18" s="12">
        <f t="shared" si="4"/>
        <v>0.64989269925060378</v>
      </c>
      <c r="I18" s="14">
        <f t="shared" si="2"/>
        <v>3868528.2636959604</v>
      </c>
    </row>
    <row r="19" spans="2:9" ht="17.100000000000001" customHeight="1">
      <c r="B19" s="4" t="s">
        <v>19</v>
      </c>
      <c r="C19" s="6">
        <v>2096</v>
      </c>
      <c r="D19" s="10">
        <f t="shared" si="0"/>
        <v>1.1749471666171499E-2</v>
      </c>
      <c r="E19" s="10">
        <f t="shared" si="3"/>
        <v>0.94700965855900798</v>
      </c>
      <c r="F19" s="11">
        <v>9227.5637527299987</v>
      </c>
      <c r="G19" s="10">
        <f t="shared" si="1"/>
        <v>2.7154309560663926E-2</v>
      </c>
      <c r="H19" s="12">
        <f t="shared" si="4"/>
        <v>0.67704700881126767</v>
      </c>
      <c r="I19" s="14">
        <f t="shared" si="2"/>
        <v>4402463.622485687</v>
      </c>
    </row>
    <row r="20" spans="2:9" ht="17.100000000000001" customHeight="1">
      <c r="B20" s="4" t="s">
        <v>20</v>
      </c>
      <c r="C20" s="6">
        <v>1473</v>
      </c>
      <c r="D20" s="10">
        <f t="shared" si="0"/>
        <v>8.2571430173046852E-3</v>
      </c>
      <c r="E20" s="10">
        <f t="shared" si="3"/>
        <v>0.95526680157631272</v>
      </c>
      <c r="F20" s="11">
        <v>7222.17958215</v>
      </c>
      <c r="G20" s="10">
        <f t="shared" si="1"/>
        <v>2.1252987823398881E-2</v>
      </c>
      <c r="H20" s="12">
        <f t="shared" si="4"/>
        <v>0.69829999663466658</v>
      </c>
      <c r="I20" s="14">
        <f t="shared" si="2"/>
        <v>4903041.1284114048</v>
      </c>
    </row>
    <row r="21" spans="2:9" ht="17.100000000000001" customHeight="1">
      <c r="B21" s="4" t="s">
        <v>21</v>
      </c>
      <c r="C21" s="6">
        <v>3878</v>
      </c>
      <c r="D21" s="10">
        <f t="shared" si="0"/>
        <v>2.1738764848002422E-2</v>
      </c>
      <c r="E21" s="10">
        <f t="shared" si="3"/>
        <v>0.97700556642431513</v>
      </c>
      <c r="F21" s="11">
        <v>24223.277500929998</v>
      </c>
      <c r="G21" s="10">
        <f t="shared" si="1"/>
        <v>7.1282777714704704E-2</v>
      </c>
      <c r="H21" s="12">
        <f t="shared" si="4"/>
        <v>0.76958277434937128</v>
      </c>
      <c r="I21" s="14">
        <f t="shared" si="2"/>
        <v>6246332.5170010319</v>
      </c>
    </row>
    <row r="22" spans="2:9" ht="17.100000000000001" customHeight="1">
      <c r="B22" s="21" t="s">
        <v>22</v>
      </c>
      <c r="C22" s="22">
        <v>1460</v>
      </c>
      <c r="D22" s="23">
        <f t="shared" si="0"/>
        <v>8.1842693857873995E-3</v>
      </c>
      <c r="E22" s="23">
        <f t="shared" si="3"/>
        <v>0.98518983581010255</v>
      </c>
      <c r="F22" s="24">
        <v>12934.58305827</v>
      </c>
      <c r="G22" s="23">
        <f t="shared" si="1"/>
        <v>3.806309897327672E-2</v>
      </c>
      <c r="H22" s="25">
        <f t="shared" si="4"/>
        <v>0.80764587332264803</v>
      </c>
      <c r="I22" s="26">
        <f t="shared" si="2"/>
        <v>8859303.4645684939</v>
      </c>
    </row>
    <row r="23" spans="2:9" ht="17.100000000000001" customHeight="1">
      <c r="B23" s="4" t="s">
        <v>23</v>
      </c>
      <c r="C23" s="6">
        <v>2034</v>
      </c>
      <c r="D23" s="10">
        <f t="shared" si="0"/>
        <v>1.1401920500473679E-2</v>
      </c>
      <c r="E23" s="10">
        <f t="shared" si="3"/>
        <v>0.99659175631057628</v>
      </c>
      <c r="F23" s="11">
        <v>30826.533862640001</v>
      </c>
      <c r="G23" s="10">
        <f t="shared" si="1"/>
        <v>9.0714436184823471E-2</v>
      </c>
      <c r="H23" s="12">
        <f t="shared" si="4"/>
        <v>0.89836030950747148</v>
      </c>
      <c r="I23" s="14">
        <f t="shared" si="2"/>
        <v>15155621.36806293</v>
      </c>
    </row>
    <row r="24" spans="2:9" ht="17.100000000000001" customHeight="1">
      <c r="B24" s="4" t="s">
        <v>24</v>
      </c>
      <c r="C24" s="6">
        <v>427</v>
      </c>
      <c r="D24" s="10">
        <f t="shared" si="0"/>
        <v>2.393618512144671E-3</v>
      </c>
      <c r="E24" s="10">
        <f t="shared" si="3"/>
        <v>0.99898537482272098</v>
      </c>
      <c r="F24" s="11">
        <v>15392.260550719999</v>
      </c>
      <c r="G24" s="10">
        <f t="shared" si="1"/>
        <v>4.5295401801910051E-2</v>
      </c>
      <c r="H24" s="12">
        <f t="shared" si="4"/>
        <v>0.94365571130938153</v>
      </c>
      <c r="I24" s="14">
        <f t="shared" si="2"/>
        <v>36047448.596533954</v>
      </c>
    </row>
    <row r="25" spans="2:9" ht="17.100000000000001" customHeight="1">
      <c r="B25" s="4" t="s">
        <v>25</v>
      </c>
      <c r="C25" s="6">
        <v>92</v>
      </c>
      <c r="D25" s="10">
        <f t="shared" si="0"/>
        <v>5.1572108458386359E-4</v>
      </c>
      <c r="E25" s="10">
        <f t="shared" si="3"/>
        <v>0.99950109590730485</v>
      </c>
      <c r="F25" s="11">
        <v>5720.7048908199995</v>
      </c>
      <c r="G25" s="10">
        <f t="shared" si="1"/>
        <v>1.6834540044718967E-2</v>
      </c>
      <c r="H25" s="12">
        <f t="shared" si="4"/>
        <v>0.96049025135410049</v>
      </c>
      <c r="I25" s="14">
        <f t="shared" si="2"/>
        <v>62181574.900217392</v>
      </c>
    </row>
    <row r="26" spans="2:9" ht="17.100000000000001" customHeight="1">
      <c r="B26" s="4" t="s">
        <v>26</v>
      </c>
      <c r="C26" s="6">
        <v>33</v>
      </c>
      <c r="D26" s="10">
        <f t="shared" si="0"/>
        <v>1.8498691077464669E-4</v>
      </c>
      <c r="E26" s="10">
        <f t="shared" si="3"/>
        <v>0.99968608281807947</v>
      </c>
      <c r="F26" s="11">
        <v>2803.55740793</v>
      </c>
      <c r="G26" s="10">
        <f t="shared" si="1"/>
        <v>8.2501370639136377E-3</v>
      </c>
      <c r="H26" s="12">
        <f t="shared" si="4"/>
        <v>0.96874038841801413</v>
      </c>
      <c r="I26" s="14">
        <f t="shared" si="2"/>
        <v>84956285.088787869</v>
      </c>
    </row>
    <row r="27" spans="2:9" ht="17.100000000000001" customHeight="1" thickBot="1">
      <c r="B27" s="5" t="s">
        <v>27</v>
      </c>
      <c r="C27" s="7">
        <v>56</v>
      </c>
      <c r="D27" s="10">
        <f t="shared" si="0"/>
        <v>3.1391718192061256E-4</v>
      </c>
      <c r="E27" s="10">
        <f t="shared" si="3"/>
        <v>1</v>
      </c>
      <c r="F27" s="15">
        <v>10622.62541104</v>
      </c>
      <c r="G27" s="10">
        <f t="shared" si="1"/>
        <v>3.1259611581986237E-2</v>
      </c>
      <c r="H27" s="12">
        <f t="shared" si="4"/>
        <v>1.0000000000000004</v>
      </c>
      <c r="I27" s="14">
        <f t="shared" si="2"/>
        <v>189689739.48285717</v>
      </c>
    </row>
    <row r="28" spans="2:9" ht="17.100000000000001" customHeight="1" thickTop="1" thickBot="1">
      <c r="B28" s="9" t="s">
        <v>2</v>
      </c>
      <c r="C28" s="8">
        <v>178391</v>
      </c>
      <c r="D28" s="16">
        <f>C28/$C$28</f>
        <v>1</v>
      </c>
      <c r="E28" s="17"/>
      <c r="F28" s="18">
        <v>339819.49465940992</v>
      </c>
      <c r="G28" s="16">
        <f>F28/F$28</f>
        <v>1</v>
      </c>
      <c r="H28" s="19"/>
      <c r="I28" s="20">
        <f t="shared" si="2"/>
        <v>1904913.8950922969</v>
      </c>
    </row>
    <row r="29" spans="2:9" ht="15.95" customHeight="1" thickTop="1">
      <c r="C29" s="2"/>
    </row>
  </sheetData>
  <mergeCells count="11">
    <mergeCell ref="I5:I7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B4:I4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</vt:lpstr>
      <vt:lpstr>A.II!Área_de_impresión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2016-05-03T12:07:00Z</dcterms:modified>
</cp:coreProperties>
</file>