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5730" windowWidth="19230" windowHeight="6135" tabRatio="711"/>
  </bookViews>
  <sheets>
    <sheet name="A.IV" sheetId="66" r:id="rId1"/>
  </sheets>
  <definedNames>
    <definedName name="_xlnm.Print_Area" localSheetId="0">A.IV!$B$2:$I$28</definedName>
  </definedNames>
  <calcPr calcId="145621"/>
</workbook>
</file>

<file path=xl/calcChain.xml><?xml version="1.0" encoding="utf-8"?>
<calcChain xmlns="http://schemas.openxmlformats.org/spreadsheetml/2006/main">
  <c r="I28" i="66" l="1"/>
  <c r="I27" i="66"/>
  <c r="I26" i="66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I12" i="66"/>
  <c r="I11" i="66"/>
  <c r="I10" i="66"/>
  <c r="I9" i="66"/>
  <c r="I8" i="66"/>
  <c r="G28" i="66"/>
  <c r="G8" i="66"/>
  <c r="H8" i="66" s="1"/>
  <c r="G9" i="66"/>
  <c r="G10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D28" i="66"/>
  <c r="D8" i="66"/>
  <c r="E8" i="66" s="1"/>
  <c r="D9" i="66"/>
  <c r="D10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H9" i="66" l="1"/>
  <c r="E9" i="66"/>
  <c r="E10" i="66" s="1"/>
  <c r="E11" i="66" s="1"/>
  <c r="E12" i="66" s="1"/>
  <c r="E13" i="66" s="1"/>
  <c r="E14" i="66" s="1"/>
  <c r="E15" i="66" s="1"/>
  <c r="E16" i="66" s="1"/>
  <c r="E17" i="66" s="1"/>
  <c r="E18" i="66" s="1"/>
  <c r="E19" i="66" s="1"/>
  <c r="E20" i="66" s="1"/>
  <c r="E21" i="66" s="1"/>
  <c r="E22" i="66" s="1"/>
  <c r="E23" i="66" s="1"/>
  <c r="E24" i="66" s="1"/>
  <c r="E25" i="66" s="1"/>
  <c r="E26" i="66" s="1"/>
  <c r="E27" i="66" s="1"/>
  <c r="H10" i="66"/>
  <c r="H11" i="66" s="1"/>
  <c r="H12" i="66" s="1"/>
  <c r="H13" i="66" s="1"/>
  <c r="H14" i="66" s="1"/>
  <c r="H15" i="66" s="1"/>
  <c r="H16" i="66" s="1"/>
  <c r="H17" i="66" s="1"/>
  <c r="H18" i="66" s="1"/>
  <c r="H19" i="66" s="1"/>
  <c r="H20" i="66" s="1"/>
  <c r="H21" i="66" s="1"/>
  <c r="H22" i="66" s="1"/>
  <c r="H23" i="66" s="1"/>
  <c r="H24" i="66" s="1"/>
  <c r="H25" i="66" s="1"/>
  <c r="H26" i="66" s="1"/>
  <c r="H27" i="66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<sst xmlns="http://schemas.openxmlformats.org/spreadsheetml/2006/main" count="34" uniqueCount="32">
  <si>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</si>
  <si>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</si>
  <si>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</si>
  <si>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</si>
  <si>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</si>
  <si>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</si>
  <si>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</si>
  <si>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</si>
  <si>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</si>
  <si>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</si>
  <si>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</si>
  <si>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</si>
  <si>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</si>
  <si>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</si>
  <si>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</si>
  <si>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</si>
  <si>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</si>
  <si>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</si>
  <si>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</si>
  <si>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</si>
  <si>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</si>
  <si>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</si>
  <si>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</si>
  <si>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</si>
  <si>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</si>
  <si>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</si>
  <si>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</si>
  <si>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</si>
  <si>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</si>
  <si>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A.IV. DEUDAS DEDUCIBLES</t>
  </si>
  <si>
    <t>Cuantía media            (euros)</t>
  </si>
  <si>
    <t>IP 2013.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</si>
</sst>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6" fillId="6" borderId="28" xfId="0" applyFont="1" applyFill="1" applyBorder="1" applyAlignment="1" applyProtection="1">
      <alignment horizontal="center" vertical="center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7" fillId="5" borderId="3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9" t="s">
        <v>29</v>
      </c>
      <c r="C4" s="40"/>
      <c r="D4" s="40"/>
      <c r="E4" s="40"/>
      <c r="F4" s="40"/>
      <c r="G4" s="40"/>
      <c r="H4" s="40"/>
      <c r="I4" s="41"/>
    </row>
    <row r="5" spans="2:10" ht="19.5" customHeight="1" thickTop="1">
      <c r="B5" s="34" t="s">
        <v>28</v>
      </c>
      <c r="C5" s="28" t="s">
        <v>4</v>
      </c>
      <c r="D5" s="29"/>
      <c r="E5" s="30"/>
      <c r="F5" s="36" t="s">
        <v>0</v>
      </c>
      <c r="G5" s="37"/>
      <c r="H5" s="38"/>
      <c r="I5" s="51" t="s">
        <v>30</v>
      </c>
    </row>
    <row r="6" spans="2:10" ht="17.100000000000001" customHeight="1">
      <c r="B6" s="35"/>
      <c r="C6" s="45" t="s">
        <v>1</v>
      </c>
      <c r="D6" s="47" t="s">
        <v>5</v>
      </c>
      <c r="E6" s="47" t="s">
        <v>6</v>
      </c>
      <c r="F6" s="49" t="s">
        <v>7</v>
      </c>
      <c r="G6" s="47" t="s">
        <v>5</v>
      </c>
      <c r="H6" s="32" t="s">
        <v>6</v>
      </c>
      <c r="I6" s="52"/>
    </row>
    <row r="7" spans="2:10" ht="17.100000000000001" customHeight="1">
      <c r="B7" s="31" t="s">
        <v>3</v>
      </c>
      <c r="C7" s="46"/>
      <c r="D7" s="48"/>
      <c r="E7" s="48"/>
      <c r="F7" s="50"/>
      <c r="G7" s="48"/>
      <c r="H7" s="33"/>
      <c r="I7" s="53"/>
    </row>
    <row r="8" spans="2:10" ht="17.100000000000001" customHeight="1">
      <c r="B8" s="3" t="s">
        <v>8</v>
      </c>
      <c r="C8" s="6">
        <v>11492</v>
      </c>
      <c r="D8" s="10">
        <f>C8/C$28</f>
        <v>0.13831118813787791</v>
      </c>
      <c r="E8" s="10">
        <f>D8</f>
        <v>0.13831118813787791</v>
      </c>
      <c r="F8" s="11">
        <v>3568.3625244499999</v>
      </c>
      <c r="G8" s="10">
        <f>F8/F$28</f>
        <v>0.22562286994425496</v>
      </c>
      <c r="H8" s="12">
        <f>G8</f>
        <v>0.22562286994425496</v>
      </c>
      <c r="I8" s="13">
        <f>F8*10^6/C8</f>
        <v>310508.39927340759</v>
      </c>
    </row>
    <row r="9" spans="2:10" ht="17.100000000000001" customHeight="1">
      <c r="B9" s="4" t="s">
        <v>9</v>
      </c>
      <c r="C9" s="6">
        <v>7017</v>
      </c>
      <c r="D9" s="10">
        <f t="shared" ref="D9:D27" si="0">C9/C$28</f>
        <v>8.4452628538417104E-2</v>
      </c>
      <c r="E9" s="10">
        <f>E8+D9</f>
        <v>0.22276381667629502</v>
      </c>
      <c r="F9" s="11">
        <v>657.36883574000001</v>
      </c>
      <c r="G9" s="10">
        <f t="shared" ref="G9:G27" si="1">F9/F$28</f>
        <v>4.156456702908369E-2</v>
      </c>
      <c r="H9" s="12">
        <f>H8+G9</f>
        <v>0.26718743697333863</v>
      </c>
      <c r="I9" s="14">
        <f t="shared" ref="I9:I28" si="2">F9*10^6/C9</f>
        <v>93682.319472709132</v>
      </c>
    </row>
    <row r="10" spans="2:10" ht="17.100000000000001" customHeight="1">
      <c r="B10" s="4" t="s">
        <v>10</v>
      </c>
      <c r="C10" s="6">
        <v>7052</v>
      </c>
      <c r="D10" s="10">
        <f t="shared" si="0"/>
        <v>8.4873868669362598E-2</v>
      </c>
      <c r="E10" s="10">
        <f t="shared" ref="E10:E27" si="3">E9+D10</f>
        <v>0.30763768534565761</v>
      </c>
      <c r="F10" s="11">
        <v>686.89494275000004</v>
      </c>
      <c r="G10" s="10">
        <f t="shared" si="1"/>
        <v>4.3431463947833329E-2</v>
      </c>
      <c r="H10" s="12">
        <f t="shared" ref="H10:H27" si="4">H9+G10</f>
        <v>0.31061890092117195</v>
      </c>
      <c r="I10" s="14">
        <f t="shared" si="2"/>
        <v>97404.274354792971</v>
      </c>
    </row>
    <row r="11" spans="2:10" ht="17.100000000000001" customHeight="1">
      <c r="B11" s="4" t="s">
        <v>11</v>
      </c>
      <c r="C11" s="6">
        <v>6361</v>
      </c>
      <c r="D11" s="10">
        <f t="shared" si="0"/>
        <v>7.6557384941267084E-2</v>
      </c>
      <c r="E11" s="10">
        <f t="shared" si="3"/>
        <v>0.38419507028692468</v>
      </c>
      <c r="F11" s="11">
        <v>618.94394377000003</v>
      </c>
      <c r="G11" s="10">
        <f t="shared" si="1"/>
        <v>3.9135011639414977E-2</v>
      </c>
      <c r="H11" s="12">
        <f t="shared" si="4"/>
        <v>0.34975391256058691</v>
      </c>
      <c r="I11" s="14">
        <f t="shared" si="2"/>
        <v>97302.930949536239</v>
      </c>
    </row>
    <row r="12" spans="2:10" ht="17.100000000000001" customHeight="1">
      <c r="B12" s="21" t="s">
        <v>12</v>
      </c>
      <c r="C12" s="22">
        <v>12353</v>
      </c>
      <c r="D12" s="23">
        <f t="shared" si="0"/>
        <v>0.1486736953591373</v>
      </c>
      <c r="E12" s="23">
        <f t="shared" si="3"/>
        <v>0.532868765646062</v>
      </c>
      <c r="F12" s="24">
        <v>1301.01459486</v>
      </c>
      <c r="G12" s="23">
        <f t="shared" si="1"/>
        <v>8.2261441969638194E-2</v>
      </c>
      <c r="H12" s="25">
        <f t="shared" si="4"/>
        <v>0.4320153545302251</v>
      </c>
      <c r="I12" s="26">
        <f t="shared" si="2"/>
        <v>105319.72758520197</v>
      </c>
    </row>
    <row r="13" spans="2:10" ht="17.100000000000001" customHeight="1">
      <c r="B13" s="4" t="s">
        <v>13</v>
      </c>
      <c r="C13" s="6">
        <v>8353</v>
      </c>
      <c r="D13" s="10">
        <f t="shared" si="0"/>
        <v>0.10053196610822261</v>
      </c>
      <c r="E13" s="10">
        <f t="shared" si="3"/>
        <v>0.63340073175428457</v>
      </c>
      <c r="F13" s="11">
        <v>1034.1983139500001</v>
      </c>
      <c r="G13" s="10">
        <f t="shared" si="1"/>
        <v>6.5390999397090033E-2</v>
      </c>
      <c r="H13" s="12">
        <f t="shared" si="4"/>
        <v>0.49740635392731514</v>
      </c>
      <c r="I13" s="14">
        <f t="shared" si="2"/>
        <v>123811.60229258949</v>
      </c>
    </row>
    <row r="14" spans="2:10" ht="17.100000000000001" customHeight="1">
      <c r="B14" s="4" t="s">
        <v>14</v>
      </c>
      <c r="C14" s="6">
        <v>10096</v>
      </c>
      <c r="D14" s="10">
        <f t="shared" si="0"/>
        <v>0.12150972462930869</v>
      </c>
      <c r="E14" s="10">
        <f t="shared" si="3"/>
        <v>0.75491045638359322</v>
      </c>
      <c r="F14" s="11">
        <v>1451.43767658</v>
      </c>
      <c r="G14" s="10">
        <f t="shared" si="1"/>
        <v>9.1772495617069003E-2</v>
      </c>
      <c r="H14" s="12">
        <f t="shared" si="4"/>
        <v>0.58917884954438415</v>
      </c>
      <c r="I14" s="14">
        <f t="shared" si="2"/>
        <v>143763.63674524563</v>
      </c>
    </row>
    <row r="15" spans="2:10" ht="17.100000000000001" customHeight="1">
      <c r="B15" s="4" t="s">
        <v>15</v>
      </c>
      <c r="C15" s="6">
        <v>5692</v>
      </c>
      <c r="D15" s="10">
        <f t="shared" si="0"/>
        <v>6.850568072405161E-2</v>
      </c>
      <c r="E15" s="10">
        <f t="shared" si="3"/>
        <v>0.82341613710764483</v>
      </c>
      <c r="F15" s="11">
        <v>913.6151079199999</v>
      </c>
      <c r="G15" s="10">
        <f t="shared" si="1"/>
        <v>5.77666818494324E-2</v>
      </c>
      <c r="H15" s="12">
        <f t="shared" si="4"/>
        <v>0.64694553139381661</v>
      </c>
      <c r="I15" s="14">
        <f t="shared" si="2"/>
        <v>160508.62753338018</v>
      </c>
    </row>
    <row r="16" spans="2:10" ht="17.100000000000001" customHeight="1">
      <c r="B16" s="4" t="s">
        <v>16</v>
      </c>
      <c r="C16" s="6">
        <v>3556</v>
      </c>
      <c r="D16" s="10">
        <f t="shared" si="0"/>
        <v>4.2797997304063161E-2</v>
      </c>
      <c r="E16" s="10">
        <f t="shared" si="3"/>
        <v>0.86621413441170803</v>
      </c>
      <c r="F16" s="11">
        <v>639.77770064000003</v>
      </c>
      <c r="G16" s="10">
        <f t="shared" si="1"/>
        <v>4.0452302689447724E-2</v>
      </c>
      <c r="H16" s="12">
        <f t="shared" si="4"/>
        <v>0.68739783408326438</v>
      </c>
      <c r="I16" s="14">
        <f t="shared" si="2"/>
        <v>179914.98893138356</v>
      </c>
    </row>
    <row r="17" spans="2:9" ht="17.100000000000001" customHeight="1">
      <c r="B17" s="21" t="s">
        <v>17</v>
      </c>
      <c r="C17" s="22">
        <v>2291</v>
      </c>
      <c r="D17" s="23">
        <f t="shared" si="0"/>
        <v>2.757317542846139E-2</v>
      </c>
      <c r="E17" s="23">
        <f t="shared" si="3"/>
        <v>0.89378730984016941</v>
      </c>
      <c r="F17" s="24">
        <v>493.39483615</v>
      </c>
      <c r="G17" s="23">
        <f t="shared" si="1"/>
        <v>3.1196706664493576E-2</v>
      </c>
      <c r="H17" s="25">
        <f t="shared" si="4"/>
        <v>0.71859454074775797</v>
      </c>
      <c r="I17" s="26">
        <f t="shared" si="2"/>
        <v>215362.21569183763</v>
      </c>
    </row>
    <row r="18" spans="2:9" ht="17.100000000000001" customHeight="1">
      <c r="B18" s="4" t="s">
        <v>18</v>
      </c>
      <c r="C18" s="6">
        <v>1637</v>
      </c>
      <c r="D18" s="10">
        <f t="shared" si="0"/>
        <v>1.9702002695936839E-2</v>
      </c>
      <c r="E18" s="10">
        <f t="shared" si="3"/>
        <v>0.91348931253610621</v>
      </c>
      <c r="F18" s="11">
        <v>368.02196014999998</v>
      </c>
      <c r="G18" s="10">
        <f t="shared" si="1"/>
        <v>2.3269544583156242E-2</v>
      </c>
      <c r="H18" s="12">
        <f t="shared" si="4"/>
        <v>0.74186408533091419</v>
      </c>
      <c r="I18" s="14">
        <f t="shared" si="2"/>
        <v>224814.88097128892</v>
      </c>
    </row>
    <row r="19" spans="2:9" ht="17.100000000000001" customHeight="1">
      <c r="B19" s="4" t="s">
        <v>19</v>
      </c>
      <c r="C19" s="6">
        <v>1222</v>
      </c>
      <c r="D19" s="10">
        <f t="shared" si="0"/>
        <v>1.4707298286154439E-2</v>
      </c>
      <c r="E19" s="10">
        <f t="shared" si="3"/>
        <v>0.92819661082226068</v>
      </c>
      <c r="F19" s="11">
        <v>353.85364114999999</v>
      </c>
      <c r="G19" s="10">
        <f t="shared" si="1"/>
        <v>2.2373700404443364E-2</v>
      </c>
      <c r="H19" s="12">
        <f t="shared" si="4"/>
        <v>0.7642377857353575</v>
      </c>
      <c r="I19" s="14">
        <f t="shared" si="2"/>
        <v>289569.26444353518</v>
      </c>
    </row>
    <row r="20" spans="2:9" ht="17.100000000000001" customHeight="1">
      <c r="B20" s="4" t="s">
        <v>20</v>
      </c>
      <c r="C20" s="6">
        <v>848</v>
      </c>
      <c r="D20" s="10">
        <f t="shared" si="0"/>
        <v>1.0206046601193916E-2</v>
      </c>
      <c r="E20" s="10">
        <f t="shared" si="3"/>
        <v>0.93840265742345463</v>
      </c>
      <c r="F20" s="11">
        <v>236.14269100999999</v>
      </c>
      <c r="G20" s="10">
        <f t="shared" si="1"/>
        <v>1.4930991819629553E-2</v>
      </c>
      <c r="H20" s="12">
        <f t="shared" si="4"/>
        <v>0.77916877755498704</v>
      </c>
      <c r="I20" s="14">
        <f t="shared" si="2"/>
        <v>278470.15449292451</v>
      </c>
    </row>
    <row r="21" spans="2:9" ht="17.100000000000001" customHeight="1">
      <c r="B21" s="4" t="s">
        <v>21</v>
      </c>
      <c r="C21" s="6">
        <v>2357</v>
      </c>
      <c r="D21" s="10">
        <f t="shared" si="0"/>
        <v>2.8367513961101484E-2</v>
      </c>
      <c r="E21" s="10">
        <f t="shared" si="3"/>
        <v>0.96677017138455612</v>
      </c>
      <c r="F21" s="11">
        <v>778.01462965999997</v>
      </c>
      <c r="G21" s="10">
        <f t="shared" si="1"/>
        <v>4.9192841926721534E-2</v>
      </c>
      <c r="H21" s="12">
        <f t="shared" si="4"/>
        <v>0.82836161948170861</v>
      </c>
      <c r="I21" s="14">
        <f t="shared" si="2"/>
        <v>330086.81784471782</v>
      </c>
    </row>
    <row r="22" spans="2:9" ht="17.100000000000001" customHeight="1">
      <c r="B22" s="21" t="s">
        <v>22</v>
      </c>
      <c r="C22" s="22">
        <v>924</v>
      </c>
      <c r="D22" s="23">
        <f t="shared" si="0"/>
        <v>1.1120739456961294E-2</v>
      </c>
      <c r="E22" s="23">
        <f t="shared" si="3"/>
        <v>0.97789091084151747</v>
      </c>
      <c r="F22" s="24">
        <v>401.31562254000005</v>
      </c>
      <c r="G22" s="23">
        <f t="shared" si="1"/>
        <v>2.5374659074163492E-2</v>
      </c>
      <c r="H22" s="25">
        <f t="shared" si="4"/>
        <v>0.85373627855587209</v>
      </c>
      <c r="I22" s="26">
        <f t="shared" si="2"/>
        <v>434324.26681818184</v>
      </c>
    </row>
    <row r="23" spans="2:9" ht="17.100000000000001" customHeight="1">
      <c r="B23" s="4" t="s">
        <v>23</v>
      </c>
      <c r="C23" s="6">
        <v>1381</v>
      </c>
      <c r="D23" s="10">
        <f t="shared" si="0"/>
        <v>1.6620932023878297E-2</v>
      </c>
      <c r="E23" s="10">
        <f t="shared" si="3"/>
        <v>0.99451184286539573</v>
      </c>
      <c r="F23" s="11">
        <v>1066.8457885599998</v>
      </c>
      <c r="G23" s="10">
        <f t="shared" si="1"/>
        <v>6.7455256284519288E-2</v>
      </c>
      <c r="H23" s="12">
        <f t="shared" si="4"/>
        <v>0.9211915348403914</v>
      </c>
      <c r="I23" s="14">
        <f t="shared" si="2"/>
        <v>772516.86354815343</v>
      </c>
    </row>
    <row r="24" spans="2:9" ht="17.100000000000001" customHeight="1">
      <c r="B24" s="4" t="s">
        <v>24</v>
      </c>
      <c r="C24" s="6">
        <v>310</v>
      </c>
      <c r="D24" s="10">
        <f t="shared" si="0"/>
        <v>3.7309840169458888E-3</v>
      </c>
      <c r="E24" s="10">
        <f t="shared" si="3"/>
        <v>0.99824282688234167</v>
      </c>
      <c r="F24" s="11">
        <v>660.28692922000005</v>
      </c>
      <c r="G24" s="10">
        <f t="shared" si="1"/>
        <v>4.1749074242465746E-2</v>
      </c>
      <c r="H24" s="12">
        <f t="shared" si="4"/>
        <v>0.96294060908285717</v>
      </c>
      <c r="I24" s="14">
        <f t="shared" si="2"/>
        <v>2129957.8361935485</v>
      </c>
    </row>
    <row r="25" spans="2:9" ht="17.100000000000001" customHeight="1">
      <c r="B25" s="4" t="s">
        <v>25</v>
      </c>
      <c r="C25" s="6">
        <v>74</v>
      </c>
      <c r="D25" s="10">
        <f t="shared" si="0"/>
        <v>8.9062199114192187E-4</v>
      </c>
      <c r="E25" s="10">
        <f t="shared" si="3"/>
        <v>0.99913344887348354</v>
      </c>
      <c r="F25" s="11">
        <v>309.63583188999996</v>
      </c>
      <c r="G25" s="10">
        <f t="shared" si="1"/>
        <v>1.9577866472344056E-2</v>
      </c>
      <c r="H25" s="12">
        <f t="shared" si="4"/>
        <v>0.98251847555520122</v>
      </c>
      <c r="I25" s="14">
        <f t="shared" si="2"/>
        <v>4184267.9985135132</v>
      </c>
    </row>
    <row r="26" spans="2:9" ht="17.100000000000001" customHeight="1">
      <c r="B26" s="4" t="s">
        <v>26</v>
      </c>
      <c r="C26" s="6">
        <v>26</v>
      </c>
      <c r="D26" s="10">
        <f t="shared" si="0"/>
        <v>3.1292124013094548E-4</v>
      </c>
      <c r="E26" s="10">
        <f t="shared" si="3"/>
        <v>0.99944637011361448</v>
      </c>
      <c r="F26" s="11">
        <v>26.050797450000001</v>
      </c>
      <c r="G26" s="10">
        <f t="shared" si="1"/>
        <v>1.6471576653808221E-3</v>
      </c>
      <c r="H26" s="12">
        <f t="shared" si="4"/>
        <v>0.98416563322058204</v>
      </c>
      <c r="I26" s="14">
        <f t="shared" si="2"/>
        <v>1001953.7480769231</v>
      </c>
    </row>
    <row r="27" spans="2:9" ht="17.100000000000001" customHeight="1" thickBot="1">
      <c r="B27" s="5" t="s">
        <v>27</v>
      </c>
      <c r="C27" s="7">
        <v>46</v>
      </c>
      <c r="D27" s="10">
        <f t="shared" si="0"/>
        <v>5.5362988638551895E-4</v>
      </c>
      <c r="E27" s="10">
        <f t="shared" si="3"/>
        <v>1</v>
      </c>
      <c r="F27" s="15">
        <v>250.43011387999999</v>
      </c>
      <c r="G27" s="10">
        <f t="shared" si="1"/>
        <v>1.5834366779418272E-2</v>
      </c>
      <c r="H27" s="12">
        <f t="shared" si="4"/>
        <v>1.0000000000000002</v>
      </c>
      <c r="I27" s="14">
        <f t="shared" si="2"/>
        <v>5444132.9104347825</v>
      </c>
    </row>
    <row r="28" spans="2:9" ht="17.100000000000001" customHeight="1" thickTop="1" thickBot="1">
      <c r="B28" s="9" t="s">
        <v>2</v>
      </c>
      <c r="C28" s="8">
        <v>83088</v>
      </c>
      <c r="D28" s="16">
        <f>C28/$C$28</f>
        <v>1</v>
      </c>
      <c r="E28" s="17"/>
      <c r="F28" s="18">
        <v>15815.606482319996</v>
      </c>
      <c r="G28" s="16">
        <f>F28/F$28</f>
        <v>1</v>
      </c>
      <c r="H28" s="19"/>
      <c r="I28" s="20">
        <f t="shared" si="2"/>
        <v>190347.66130271513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A.IV</vt:lpstr>
      <vt:lpstr>A.IV!Área_de_impresión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2016-05-03T12:06:54Z</dcterms:modified>
</cp:coreProperties>
</file>