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X" sheetId="70" r:id="rId1"/>
  </sheets>
  <definedNames>
    <definedName name="_xlnm.Print_Area" localSheetId="0">A.IX!$B$2:$I$28</definedName>
  </definedNames>
  <calcPr calcId="145621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9" i="70" l="1"/>
  <c r="E9" i="70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H10" i="70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<sst xmlns="http://schemas.openxmlformats.org/spreadsheetml/2006/main" count="34" uniqueCount="32">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</sst>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19" xfId="0" applyNumberFormat="1" applyFont="1" applyFill="1" applyBorder="1" applyAlignment="1" applyProtection="1">
      <alignment horizontal="right" vertical="center" indent="1"/>
    </xf>
    <xf numFmtId="10" fontId="6" fillId="3" borderId="20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3" fontId="6" fillId="2" borderId="22" xfId="0" applyNumberFormat="1" applyFont="1" applyFill="1" applyBorder="1" applyAlignment="1" applyProtection="1">
      <alignment horizontal="right" vertical="center" indent="1"/>
    </xf>
    <xf numFmtId="0" fontId="6" fillId="0" borderId="35" xfId="0" applyFont="1" applyFill="1" applyBorder="1" applyAlignment="1" applyProtection="1">
      <alignment horizontal="center" vertical="center"/>
    </xf>
    <xf numFmtId="3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3" fontId="5" fillId="0" borderId="39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 applyProtection="1">
      <alignment horizontal="center" vertical="center" wrapText="1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7" fillId="5" borderId="40" xfId="0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center" vertical="center"/>
    </xf>
    <xf numFmtId="0" fontId="7" fillId="5" borderId="42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35" t="s">
        <v>29</v>
      </c>
      <c r="C5" s="48" t="s">
        <v>4</v>
      </c>
      <c r="D5" s="49"/>
      <c r="E5" s="5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0" t="s">
        <v>1</v>
      </c>
      <c r="D6" s="42" t="s">
        <v>5</v>
      </c>
      <c r="E6" s="42" t="s">
        <v>6</v>
      </c>
      <c r="F6" s="44" t="s">
        <v>7</v>
      </c>
      <c r="G6" s="42" t="s">
        <v>5</v>
      </c>
      <c r="H6" s="46" t="s">
        <v>6</v>
      </c>
      <c r="I6" s="52"/>
    </row>
    <row r="7" spans="2:10" ht="17.100000000000001" customHeight="1">
      <c r="B7" s="28" t="s">
        <v>3</v>
      </c>
      <c r="C7" s="41"/>
      <c r="D7" s="43"/>
      <c r="E7" s="43"/>
      <c r="F7" s="45"/>
      <c r="G7" s="43"/>
      <c r="H7" s="47"/>
      <c r="I7" s="53"/>
    </row>
    <row r="8" spans="2:10" ht="17.100000000000001" customHeight="1">
      <c r="B8" s="3" t="s">
        <v>8</v>
      </c>
      <c r="C8" s="6">
        <v>138</v>
      </c>
      <c r="D8" s="10">
        <f t="shared" ref="D8:D27" si="0">C8/C$28</f>
        <v>7.6399269224381328E-3</v>
      </c>
      <c r="E8" s="10">
        <f>D8</f>
        <v>7.6399269224381328E-3</v>
      </c>
      <c r="F8" s="11">
        <v>2.0816909999999744E-2</v>
      </c>
      <c r="G8" s="10">
        <f t="shared" ref="G8:G27" si="1">F8/F$28</f>
        <v>1.7564910056968921E-5</v>
      </c>
      <c r="H8" s="12">
        <f>G8</f>
        <v>1.7564910056968921E-5</v>
      </c>
      <c r="I8" s="13">
        <f>F8*10^6/C8</f>
        <v>150.84717391304164</v>
      </c>
    </row>
    <row r="9" spans="2:10" ht="17.100000000000001" customHeight="1">
      <c r="B9" s="4" t="s">
        <v>9</v>
      </c>
      <c r="C9" s="6">
        <v>163</v>
      </c>
      <c r="D9" s="10">
        <f t="shared" si="0"/>
        <v>9.0239716547638824E-3</v>
      </c>
      <c r="E9" s="10">
        <f>E8+D9</f>
        <v>1.6663898577202015E-2</v>
      </c>
      <c r="F9" s="11">
        <v>3.6056040000000067E-2</v>
      </c>
      <c r="G9" s="10">
        <f t="shared" si="1"/>
        <v>3.0423396152958466E-5</v>
      </c>
      <c r="H9" s="12">
        <f>H8+G9</f>
        <v>4.7988306209927384E-5</v>
      </c>
      <c r="I9" s="14">
        <f t="shared" ref="I9:I28" si="2">F9*10^6/C9</f>
        <v>221.20269938650347</v>
      </c>
    </row>
    <row r="10" spans="2:10" ht="17.100000000000001" customHeight="1">
      <c r="B10" s="4" t="s">
        <v>10</v>
      </c>
      <c r="C10" s="6">
        <v>190</v>
      </c>
      <c r="D10" s="10">
        <f t="shared" si="0"/>
        <v>1.0518739965675691E-2</v>
      </c>
      <c r="E10" s="10">
        <f>E9+D10</f>
        <v>2.7182638542877707E-2</v>
      </c>
      <c r="F10" s="11">
        <v>7.4870780000001247E-2</v>
      </c>
      <c r="G10" s="10">
        <f t="shared" si="1"/>
        <v>6.3174530542484242E-5</v>
      </c>
      <c r="H10" s="12">
        <f>H9+G10</f>
        <v>1.1116283675241163E-4</v>
      </c>
      <c r="I10" s="14">
        <f t="shared" si="2"/>
        <v>394.05673684211183</v>
      </c>
    </row>
    <row r="11" spans="2:10" ht="17.100000000000001" customHeight="1">
      <c r="B11" s="4" t="s">
        <v>11</v>
      </c>
      <c r="C11" s="6">
        <v>170</v>
      </c>
      <c r="D11" s="10">
        <f t="shared" si="0"/>
        <v>9.411504179815091E-3</v>
      </c>
      <c r="E11" s="10">
        <f t="shared" ref="E11:E27" si="3">E10+D11</f>
        <v>3.6594142722692798E-2</v>
      </c>
      <c r="F11" s="11">
        <v>0.11372000000000071</v>
      </c>
      <c r="G11" s="10">
        <f t="shared" si="1"/>
        <v>9.5954758495787456E-5</v>
      </c>
      <c r="H11" s="12">
        <f t="shared" ref="H11:H27" si="4">H10+G11</f>
        <v>2.0711759524819908E-4</v>
      </c>
      <c r="I11" s="14">
        <f t="shared" si="2"/>
        <v>668.94117647059238</v>
      </c>
    </row>
    <row r="12" spans="2:10" ht="17.100000000000001" customHeight="1">
      <c r="B12" s="21" t="s">
        <v>12</v>
      </c>
      <c r="C12" s="22">
        <v>490</v>
      </c>
      <c r="D12" s="23">
        <f t="shared" si="0"/>
        <v>2.7127276753584676E-2</v>
      </c>
      <c r="E12" s="23">
        <f t="shared" si="3"/>
        <v>6.3721419476277477E-2</v>
      </c>
      <c r="F12" s="24">
        <v>0.57689819000000853</v>
      </c>
      <c r="G12" s="23">
        <f t="shared" si="1"/>
        <v>4.8677564630766245E-4</v>
      </c>
      <c r="H12" s="25">
        <f t="shared" si="4"/>
        <v>6.9389324155586158E-4</v>
      </c>
      <c r="I12" s="26">
        <f t="shared" si="2"/>
        <v>1177.3432448979765</v>
      </c>
    </row>
    <row r="13" spans="2:10" ht="17.100000000000001" customHeight="1">
      <c r="B13" s="4" t="s">
        <v>13</v>
      </c>
      <c r="C13" s="6">
        <v>493</v>
      </c>
      <c r="D13" s="10">
        <f t="shared" si="0"/>
        <v>2.7293362121463764E-2</v>
      </c>
      <c r="E13" s="10">
        <f t="shared" si="3"/>
        <v>9.1014781597741234E-2</v>
      </c>
      <c r="F13" s="11">
        <v>0.93593798999999223</v>
      </c>
      <c r="G13" s="10">
        <f t="shared" si="1"/>
        <v>7.897265546735968E-4</v>
      </c>
      <c r="H13" s="12">
        <f t="shared" si="4"/>
        <v>1.4836197962294585E-3</v>
      </c>
      <c r="I13" s="14">
        <f t="shared" si="2"/>
        <v>1898.4543407707752</v>
      </c>
    </row>
    <row r="14" spans="2:10" ht="17.100000000000001" customHeight="1">
      <c r="B14" s="4" t="s">
        <v>14</v>
      </c>
      <c r="C14" s="6">
        <v>1245</v>
      </c>
      <c r="D14" s="10">
        <f t="shared" si="0"/>
        <v>6.8925427669822292E-2</v>
      </c>
      <c r="E14" s="10">
        <f t="shared" si="3"/>
        <v>0.15994020926756353</v>
      </c>
      <c r="F14" s="11">
        <v>4.0299904699999871</v>
      </c>
      <c r="G14" s="10">
        <f t="shared" si="1"/>
        <v>3.4004287925533884E-3</v>
      </c>
      <c r="H14" s="12">
        <f t="shared" si="4"/>
        <v>4.8840485887828473E-3</v>
      </c>
      <c r="I14" s="14">
        <f t="shared" si="2"/>
        <v>3236.9401365461745</v>
      </c>
    </row>
    <row r="15" spans="2:10" ht="17.100000000000001" customHeight="1">
      <c r="B15" s="4" t="s">
        <v>15</v>
      </c>
      <c r="C15" s="6">
        <v>1718</v>
      </c>
      <c r="D15" s="10">
        <f t="shared" si="0"/>
        <v>9.5111554005425453E-2</v>
      </c>
      <c r="E15" s="10">
        <f t="shared" si="3"/>
        <v>0.25505176327298895</v>
      </c>
      <c r="F15" s="11">
        <v>8.9784430699999973</v>
      </c>
      <c r="G15" s="10">
        <f t="shared" si="1"/>
        <v>7.5758383437391913E-3</v>
      </c>
      <c r="H15" s="12">
        <f t="shared" si="4"/>
        <v>1.2459886932522039E-2</v>
      </c>
      <c r="I15" s="14">
        <f t="shared" si="2"/>
        <v>5226.1019033760167</v>
      </c>
    </row>
    <row r="16" spans="2:10" ht="17.100000000000001" customHeight="1">
      <c r="B16" s="4" t="s">
        <v>16</v>
      </c>
      <c r="C16" s="6">
        <v>1838</v>
      </c>
      <c r="D16" s="10">
        <f t="shared" si="0"/>
        <v>0.10175496872058905</v>
      </c>
      <c r="E16" s="10">
        <f t="shared" si="3"/>
        <v>0.35680673199357799</v>
      </c>
      <c r="F16" s="11">
        <v>14.03289169</v>
      </c>
      <c r="G16" s="10">
        <f t="shared" si="1"/>
        <v>1.1840685306995112E-2</v>
      </c>
      <c r="H16" s="12">
        <f t="shared" si="4"/>
        <v>2.4300572239517149E-2</v>
      </c>
      <c r="I16" s="14">
        <f t="shared" si="2"/>
        <v>7634.8703427638739</v>
      </c>
    </row>
    <row r="17" spans="2:9" ht="17.100000000000001" customHeight="1">
      <c r="B17" s="21" t="s">
        <v>17</v>
      </c>
      <c r="C17" s="22">
        <v>1736</v>
      </c>
      <c r="D17" s="23">
        <f t="shared" si="0"/>
        <v>9.6108066212699989E-2</v>
      </c>
      <c r="E17" s="23">
        <f t="shared" si="3"/>
        <v>0.452914798206278</v>
      </c>
      <c r="F17" s="24">
        <v>19.367666200000002</v>
      </c>
      <c r="G17" s="23">
        <f t="shared" si="1"/>
        <v>1.6342065888568538E-2</v>
      </c>
      <c r="H17" s="25">
        <f t="shared" si="4"/>
        <v>4.064263812808569E-2</v>
      </c>
      <c r="I17" s="26">
        <f t="shared" si="2"/>
        <v>11156.489746543781</v>
      </c>
    </row>
    <row r="18" spans="2:9" ht="17.100000000000001" customHeight="1">
      <c r="B18" s="4" t="s">
        <v>18</v>
      </c>
      <c r="C18" s="6">
        <v>1519</v>
      </c>
      <c r="D18" s="10">
        <f t="shared" si="0"/>
        <v>8.4094557936112493E-2</v>
      </c>
      <c r="E18" s="10">
        <f t="shared" si="3"/>
        <v>0.53700935614239054</v>
      </c>
      <c r="F18" s="11">
        <v>23.263861349999999</v>
      </c>
      <c r="G18" s="10">
        <f t="shared" si="1"/>
        <v>1.9629600752011252E-2</v>
      </c>
      <c r="H18" s="12">
        <f t="shared" si="4"/>
        <v>6.0272238880096946E-2</v>
      </c>
      <c r="I18" s="14">
        <f t="shared" si="2"/>
        <v>15315.247761685318</v>
      </c>
    </row>
    <row r="19" spans="2:9" ht="17.100000000000001" customHeight="1">
      <c r="B19" s="4" t="s">
        <v>19</v>
      </c>
      <c r="C19" s="6">
        <v>1231</v>
      </c>
      <c r="D19" s="10">
        <f t="shared" si="0"/>
        <v>6.8150362619719865E-2</v>
      </c>
      <c r="E19" s="10">
        <f t="shared" si="3"/>
        <v>0.60515971876211039</v>
      </c>
      <c r="F19" s="11">
        <v>25.432118259999996</v>
      </c>
      <c r="G19" s="10">
        <f t="shared" si="1"/>
        <v>2.145913441500695E-2</v>
      </c>
      <c r="H19" s="12">
        <f t="shared" si="4"/>
        <v>8.1731373295103896E-2</v>
      </c>
      <c r="I19" s="14">
        <f t="shared" si="2"/>
        <v>20659.722388302187</v>
      </c>
    </row>
    <row r="20" spans="2:9" ht="17.100000000000001" customHeight="1">
      <c r="B20" s="4" t="s">
        <v>20</v>
      </c>
      <c r="C20" s="6">
        <v>960</v>
      </c>
      <c r="D20" s="10">
        <f t="shared" si="0"/>
        <v>5.3147317721308755E-2</v>
      </c>
      <c r="E20" s="10">
        <f t="shared" si="3"/>
        <v>0.65830703648341915</v>
      </c>
      <c r="F20" s="11">
        <v>25.368357209999999</v>
      </c>
      <c r="G20" s="10">
        <f t="shared" si="1"/>
        <v>2.1405334061909982E-2</v>
      </c>
      <c r="H20" s="12">
        <f t="shared" si="4"/>
        <v>0.10313670735701388</v>
      </c>
      <c r="I20" s="14">
        <f t="shared" si="2"/>
        <v>26425.37209375</v>
      </c>
    </row>
    <row r="21" spans="2:9" ht="17.100000000000001" customHeight="1">
      <c r="B21" s="4" t="s">
        <v>21</v>
      </c>
      <c r="C21" s="6">
        <v>2849</v>
      </c>
      <c r="D21" s="10">
        <f t="shared" si="0"/>
        <v>0.15772573769584233</v>
      </c>
      <c r="E21" s="10">
        <f t="shared" si="3"/>
        <v>0.81603277417926146</v>
      </c>
      <c r="F21" s="11">
        <v>124.69532331999997</v>
      </c>
      <c r="G21" s="10">
        <f t="shared" si="1"/>
        <v>0.10521552615832444</v>
      </c>
      <c r="H21" s="12">
        <f t="shared" si="4"/>
        <v>0.20835223351533833</v>
      </c>
      <c r="I21" s="14">
        <f t="shared" si="2"/>
        <v>43768.102253422243</v>
      </c>
    </row>
    <row r="22" spans="2:9" ht="17.100000000000001" customHeight="1">
      <c r="B22" s="21" t="s">
        <v>22</v>
      </c>
      <c r="C22" s="22">
        <v>1154</v>
      </c>
      <c r="D22" s="23">
        <f t="shared" si="0"/>
        <v>6.3887504844156562E-2</v>
      </c>
      <c r="E22" s="23">
        <f t="shared" si="3"/>
        <v>0.87992027902341796</v>
      </c>
      <c r="F22" s="24">
        <v>94.478903040000006</v>
      </c>
      <c r="G22" s="23">
        <f t="shared" si="1"/>
        <v>7.9719489308389582E-2</v>
      </c>
      <c r="H22" s="25">
        <f t="shared" si="4"/>
        <v>0.28807172282372789</v>
      </c>
      <c r="I22" s="26">
        <f t="shared" si="2"/>
        <v>81870.799861351828</v>
      </c>
    </row>
    <row r="23" spans="2:9" ht="17.100000000000001" customHeight="1">
      <c r="B23" s="4" t="s">
        <v>23</v>
      </c>
      <c r="C23" s="6">
        <v>1643</v>
      </c>
      <c r="D23" s="10">
        <f t="shared" si="0"/>
        <v>9.0959419808448211E-2</v>
      </c>
      <c r="E23" s="10">
        <f t="shared" si="3"/>
        <v>0.9708796988318662</v>
      </c>
      <c r="F23" s="11">
        <v>315.90007847999999</v>
      </c>
      <c r="G23" s="10">
        <f t="shared" si="1"/>
        <v>0.26655043738435202</v>
      </c>
      <c r="H23" s="12">
        <f t="shared" si="4"/>
        <v>0.55462216020807986</v>
      </c>
      <c r="I23" s="14">
        <f t="shared" si="2"/>
        <v>192270.28513694461</v>
      </c>
    </row>
    <row r="24" spans="2:9" ht="17.100000000000001" customHeight="1">
      <c r="B24" s="4" t="s">
        <v>24</v>
      </c>
      <c r="C24" s="6">
        <v>370</v>
      </c>
      <c r="D24" s="10">
        <f t="shared" si="0"/>
        <v>2.0483862038421081E-2</v>
      </c>
      <c r="E24" s="10">
        <f t="shared" si="3"/>
        <v>0.99136356087028732</v>
      </c>
      <c r="F24" s="11">
        <v>213.33174817999998</v>
      </c>
      <c r="G24" s="10">
        <f t="shared" si="1"/>
        <v>0.18000524424987613</v>
      </c>
      <c r="H24" s="12">
        <f t="shared" si="4"/>
        <v>0.73462740445795593</v>
      </c>
      <c r="I24" s="14">
        <f t="shared" si="2"/>
        <v>576572.29237837833</v>
      </c>
    </row>
    <row r="25" spans="2:9" ht="17.100000000000001" customHeight="1">
      <c r="B25" s="4" t="s">
        <v>25</v>
      </c>
      <c r="C25" s="6">
        <v>76</v>
      </c>
      <c r="D25" s="10">
        <f t="shared" si="0"/>
        <v>4.2074959862702759E-3</v>
      </c>
      <c r="E25" s="10">
        <f t="shared" si="3"/>
        <v>0.99557105685655756</v>
      </c>
      <c r="F25" s="11">
        <v>78.630406230000006</v>
      </c>
      <c r="G25" s="10">
        <f t="shared" si="1"/>
        <v>6.6346831166243972E-2</v>
      </c>
      <c r="H25" s="12">
        <f t="shared" si="4"/>
        <v>0.80097423562419989</v>
      </c>
      <c r="I25" s="14">
        <f t="shared" si="2"/>
        <v>1034610.6082894737</v>
      </c>
    </row>
    <row r="26" spans="2:9" ht="17.100000000000001" customHeight="1">
      <c r="B26" s="4" t="s">
        <v>26</v>
      </c>
      <c r="C26" s="6">
        <v>30</v>
      </c>
      <c r="D26" s="10">
        <f t="shared" si="0"/>
        <v>1.6608536787908986E-3</v>
      </c>
      <c r="E26" s="10">
        <f t="shared" si="3"/>
        <v>0.99723191053534843</v>
      </c>
      <c r="F26" s="11">
        <v>46.242901599999996</v>
      </c>
      <c r="G26" s="10">
        <f t="shared" si="1"/>
        <v>3.9018874913581032E-2</v>
      </c>
      <c r="H26" s="12">
        <f t="shared" si="4"/>
        <v>0.83999311053778092</v>
      </c>
      <c r="I26" s="14">
        <f t="shared" si="2"/>
        <v>1541430.0533333332</v>
      </c>
    </row>
    <row r="27" spans="2:9" ht="17.100000000000001" customHeight="1" thickBot="1">
      <c r="B27" s="5" t="s">
        <v>27</v>
      </c>
      <c r="C27" s="7">
        <v>50</v>
      </c>
      <c r="D27" s="10">
        <f t="shared" si="0"/>
        <v>2.7680894646514975E-3</v>
      </c>
      <c r="E27" s="10">
        <f t="shared" si="3"/>
        <v>0.99999999999999989</v>
      </c>
      <c r="F27" s="15">
        <v>189.63086098999997</v>
      </c>
      <c r="G27" s="10">
        <f t="shared" si="1"/>
        <v>0.16000688946221928</v>
      </c>
      <c r="H27" s="12">
        <f t="shared" si="4"/>
        <v>1.0000000000000002</v>
      </c>
      <c r="I27" s="14">
        <f t="shared" si="2"/>
        <v>3792617.2197999996</v>
      </c>
    </row>
    <row r="28" spans="2:9" ht="17.100000000000001" customHeight="1" thickTop="1" thickBot="1">
      <c r="B28" s="9" t="s">
        <v>2</v>
      </c>
      <c r="C28" s="8">
        <v>18063</v>
      </c>
      <c r="D28" s="16">
        <f>C28/C$28</f>
        <v>1</v>
      </c>
      <c r="E28" s="17"/>
      <c r="F28" s="18">
        <v>1185.1418499999995</v>
      </c>
      <c r="G28" s="16">
        <f>F28/F$28</f>
        <v>1</v>
      </c>
      <c r="H28" s="19"/>
      <c r="I28" s="20">
        <f t="shared" si="2"/>
        <v>65611.573382051676</v>
      </c>
    </row>
    <row r="29" spans="2:9" ht="15.95" customHeight="1" thickTop="1">
      <c r="C29" s="2"/>
    </row>
  </sheetData>
  <mergeCells count="12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C5:E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2016-05-03T12:06:52Z</dcterms:modified>
</cp:coreProperties>
</file>