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230" windowHeight="3915" tabRatio="711"/>
  </bookViews>
  <sheets>
    <sheet name="A.V" sheetId="67" r:id="rId1"/>
  </sheets>
  <definedNames>
    <definedName name="_xlnm.Print_Area" localSheetId="0">A.V!$B$2:$I$28</definedName>
  </definedNames>
  <calcPr calcId="145621"/>
</workbook>
</file>

<file path=xl/calcChain.xml><?xml version="1.0" encoding="utf-8"?>
<calcChain xmlns="http://schemas.openxmlformats.org/spreadsheetml/2006/main">
  <c r="I28" i="67" l="1"/>
  <c r="I27" i="67"/>
  <c r="I26" i="67"/>
  <c r="I25" i="67"/>
  <c r="I24" i="67"/>
  <c r="I23" i="67"/>
  <c r="I22" i="67"/>
  <c r="I21" i="67"/>
  <c r="I20" i="67"/>
  <c r="I19" i="67"/>
  <c r="I18" i="67"/>
  <c r="I17" i="67"/>
  <c r="I16" i="67"/>
  <c r="I15" i="67"/>
  <c r="I14" i="67"/>
  <c r="I13" i="67"/>
  <c r="I12" i="67"/>
  <c r="I11" i="67"/>
  <c r="I10" i="67"/>
  <c r="I9" i="67"/>
  <c r="I8" i="67"/>
  <c r="G28" i="67"/>
  <c r="G8" i="67"/>
  <c r="H8" i="67" s="1"/>
  <c r="H9" i="67" s="1"/>
  <c r="G9" i="67"/>
  <c r="G10" i="67"/>
  <c r="G11" i="67"/>
  <c r="G12" i="67"/>
  <c r="G13" i="67"/>
  <c r="G14" i="67"/>
  <c r="G15" i="67"/>
  <c r="G16" i="67"/>
  <c r="G17" i="67"/>
  <c r="G18" i="67"/>
  <c r="G19" i="67"/>
  <c r="G20" i="67"/>
  <c r="G21" i="67"/>
  <c r="G22" i="67"/>
  <c r="G23" i="67"/>
  <c r="G24" i="67"/>
  <c r="G25" i="67"/>
  <c r="G26" i="67"/>
  <c r="G27" i="67"/>
  <c r="D28" i="67"/>
  <c r="D8" i="67"/>
  <c r="E8" i="67" s="1"/>
  <c r="D9" i="67"/>
  <c r="D10" i="67"/>
  <c r="D11" i="67"/>
  <c r="D12" i="67"/>
  <c r="D13" i="67"/>
  <c r="D14" i="67"/>
  <c r="D15" i="67"/>
  <c r="D16" i="67"/>
  <c r="D17" i="67"/>
  <c r="D18" i="67"/>
  <c r="D19" i="67"/>
  <c r="D20" i="67"/>
  <c r="D21" i="67"/>
  <c r="D22" i="67"/>
  <c r="D23" i="67"/>
  <c r="D24" i="67"/>
  <c r="D25" i="67"/>
  <c r="D26" i="67"/>
  <c r="D27" i="67"/>
  <c r="E9" i="67" l="1"/>
  <c r="E10" i="67" s="1"/>
  <c r="E11" i="67" s="1"/>
  <c r="E12" i="67" s="1"/>
  <c r="E13" i="67" s="1"/>
  <c r="E14" i="67" s="1"/>
  <c r="E15" i="67" s="1"/>
  <c r="E16" i="67" s="1"/>
  <c r="E17" i="67" s="1"/>
  <c r="E18" i="67" s="1"/>
  <c r="E19" i="67" s="1"/>
  <c r="E20" i="67" s="1"/>
  <c r="E21" i="67" s="1"/>
  <c r="E22" i="67" s="1"/>
  <c r="E23" i="67" s="1"/>
  <c r="E24" i="67" s="1"/>
  <c r="E25" i="67" s="1"/>
  <c r="E26" i="67" s="1"/>
  <c r="E27" i="67" s="1"/>
  <c r="H10" i="67"/>
  <c r="H11" i="67" s="1"/>
  <c r="H12" i="67" s="1"/>
  <c r="H13" i="67" s="1"/>
  <c r="H14" i="67" s="1"/>
  <c r="H15" i="67" s="1"/>
  <c r="H16" i="67" s="1"/>
  <c r="H17" i="67" s="1"/>
  <c r="H18" i="67" s="1"/>
  <c r="H19" i="67" s="1"/>
  <c r="H20" i="67" s="1"/>
  <c r="H21" i="67" s="1"/>
  <c r="H22" i="67" s="1"/>
  <c r="H23" i="67" s="1"/>
  <c r="H24" i="67" s="1"/>
  <c r="H25" i="67" s="1"/>
  <c r="H26" i="67" s="1"/>
  <c r="H27" i="67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<sst xmlns="http://schemas.openxmlformats.org/spreadsheetml/2006/main" count="34" uniqueCount="32">
  <si>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</si>
  <si>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</si>
  <si>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</si>
  <si>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</si>
  <si>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</si>
  <si>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</si>
  <si>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</si>
  <si>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</si>
  <si>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</si>
  <si>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</si>
  <si>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</si>
  <si>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</si>
  <si>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</si>
  <si>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</si>
  <si>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</si>
  <si>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</si>
  <si>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</si>
  <si>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</si>
  <si>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</si>
  <si>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</si>
  <si>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</si>
  <si>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</si>
  <si>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</si>
  <si>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</si>
  <si>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</si>
  <si>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</si>
  <si>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</si>
  <si>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</si>
  <si>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A.V. BASE IMPONIBLE</t>
  </si>
  <si>
    <t>Tramos de base imponible</t>
  </si>
  <si>
    <t>Cuantía media            (euros)</t>
  </si>
  <si>
    <t>IP 2013.  TOTAL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</si>
</sst>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0"/>
      <name val="Arial"/>
      <family val="2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6" fillId="0" borderId="8" xfId="0" applyFont="1" applyFill="1" applyBorder="1" applyAlignment="1" applyProtection="1">
      <alignment horizontal="center" vertical="center"/>
    </xf>
    <xf numFmtId="0" fontId="6" fillId="0" borderId="9" xfId="0" applyFont="1" applyFill="1" applyBorder="1" applyAlignment="1" applyProtection="1">
      <alignment horizontal="center" vertical="center"/>
    </xf>
    <xf numFmtId="0" fontId="6" fillId="0" borderId="11" xfId="0" applyFont="1" applyFill="1" applyBorder="1" applyAlignment="1" applyProtection="1">
      <alignment horizontal="center" vertical="center"/>
    </xf>
    <xf numFmtId="3" fontId="5" fillId="0" borderId="10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3" fontId="6" fillId="2" borderId="14" xfId="0" applyNumberFormat="1" applyFont="1" applyFill="1" applyBorder="1" applyAlignment="1" applyProtection="1">
      <alignment horizontal="right" vertical="center" indent="1"/>
    </xf>
    <xf numFmtId="0" fontId="6" fillId="2" borderId="13" xfId="0" applyFont="1" applyFill="1" applyBorder="1" applyAlignment="1" applyProtection="1">
      <alignment horizontal="center" vertical="center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10" xfId="0" applyNumberFormat="1" applyFont="1" applyBorder="1" applyAlignment="1">
      <alignment horizontal="right" vertical="center" indent="1"/>
    </xf>
    <xf numFmtId="164" fontId="5" fillId="0" borderId="29" xfId="0" applyNumberFormat="1" applyFont="1" applyBorder="1" applyAlignment="1" applyProtection="1">
      <alignment horizontal="right" vertical="center" indent="1"/>
    </xf>
    <xf numFmtId="3" fontId="5" fillId="0" borderId="16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>
      <alignment horizontal="right" vertical="center" indent="1"/>
    </xf>
    <xf numFmtId="165" fontId="5" fillId="0" borderId="12" xfId="0" applyNumberFormat="1" applyFont="1" applyBorder="1" applyAlignment="1">
      <alignment horizontal="right" vertical="center" indent="1"/>
    </xf>
    <xf numFmtId="9" fontId="6" fillId="3" borderId="21" xfId="0" applyNumberFormat="1" applyFont="1" applyFill="1" applyBorder="1" applyAlignment="1" applyProtection="1">
      <alignment horizontal="right" vertical="center" indent="1"/>
    </xf>
    <xf numFmtId="10" fontId="6" fillId="3" borderId="22" xfId="0" applyNumberFormat="1" applyFont="1" applyFill="1" applyBorder="1" applyAlignment="1" applyProtection="1">
      <alignment horizontal="right" vertical="center" indent="1"/>
    </xf>
    <xf numFmtId="165" fontId="6" fillId="2" borderId="14" xfId="0" applyNumberFormat="1" applyFont="1" applyFill="1" applyBorder="1" applyAlignment="1" applyProtection="1">
      <alignment horizontal="right" vertical="center" indent="1"/>
    </xf>
    <xf numFmtId="10" fontId="6" fillId="3" borderId="23" xfId="0" applyNumberFormat="1" applyFont="1" applyFill="1" applyBorder="1" applyAlignment="1" applyProtection="1">
      <alignment horizontal="right" vertical="center" indent="1"/>
    </xf>
    <xf numFmtId="3" fontId="6" fillId="2" borderId="24" xfId="0" applyNumberFormat="1" applyFont="1" applyFill="1" applyBorder="1" applyAlignment="1" applyProtection="1">
      <alignment horizontal="right" vertical="center" indent="1"/>
    </xf>
    <xf numFmtId="0" fontId="6" fillId="0" borderId="38" xfId="0" applyFont="1" applyFill="1" applyBorder="1" applyAlignment="1" applyProtection="1">
      <alignment horizontal="center" vertical="center"/>
    </xf>
    <xf numFmtId="3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3" fontId="5" fillId="0" borderId="42" xfId="0" applyNumberFormat="1" applyFont="1" applyBorder="1" applyAlignment="1">
      <alignment horizontal="right" vertical="center" indent="1"/>
    </xf>
    <xf numFmtId="0" fontId="8" fillId="0" borderId="0" xfId="0" applyFont="1" applyFill="1"/>
    <xf numFmtId="0" fontId="7" fillId="5" borderId="31" xfId="0" applyFont="1" applyFill="1" applyBorder="1" applyAlignment="1" applyProtection="1">
      <alignment horizontal="centerContinuous" vertical="center"/>
    </xf>
    <xf numFmtId="0" fontId="7" fillId="5" borderId="19" xfId="0" applyFont="1" applyFill="1" applyBorder="1" applyAlignment="1" applyProtection="1">
      <alignment horizontal="centerContinuous" vertical="center"/>
    </xf>
    <xf numFmtId="0" fontId="7" fillId="5" borderId="20" xfId="0" applyFont="1" applyFill="1" applyBorder="1" applyAlignment="1" applyProtection="1">
      <alignment horizontal="centerContinuous" vertical="center"/>
    </xf>
    <xf numFmtId="0" fontId="7" fillId="5" borderId="36" xfId="0" applyFont="1" applyFill="1" applyBorder="1" applyAlignment="1">
      <alignment horizontal="center" vertical="top" wrapText="1"/>
    </xf>
    <xf numFmtId="0" fontId="6" fillId="6" borderId="28" xfId="0" applyFont="1" applyFill="1" applyBorder="1" applyAlignment="1" applyProtection="1">
      <alignment horizontal="center" vertical="center"/>
    </xf>
    <xf numFmtId="0" fontId="6" fillId="6" borderId="25" xfId="0" applyFont="1" applyFill="1" applyBorder="1" applyAlignment="1" applyProtection="1">
      <alignment horizontal="center" vertical="center"/>
    </xf>
    <xf numFmtId="0" fontId="7" fillId="5" borderId="34" xfId="0" applyFont="1" applyFill="1" applyBorder="1" applyAlignment="1" applyProtection="1">
      <alignment horizontal="center" vertical="center" wrapText="1"/>
    </xf>
    <xf numFmtId="0" fontId="9" fillId="5" borderId="35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 applyProtection="1">
      <alignment horizontal="center" vertical="center"/>
    </xf>
    <xf numFmtId="0" fontId="7" fillId="5" borderId="27" xfId="0" applyFont="1" applyFill="1" applyBorder="1" applyAlignment="1" applyProtection="1">
      <alignment horizontal="center" vertical="center"/>
    </xf>
    <xf numFmtId="0" fontId="7" fillId="5" borderId="30" xfId="0" applyFont="1" applyFill="1" applyBorder="1" applyAlignment="1" applyProtection="1">
      <alignment horizontal="center" vertical="center"/>
    </xf>
    <xf numFmtId="0" fontId="10" fillId="4" borderId="5" xfId="0" applyFont="1" applyFill="1" applyBorder="1" applyAlignment="1" applyProtection="1">
      <alignment horizontal="center" vertical="center"/>
    </xf>
    <xf numFmtId="0" fontId="10" fillId="4" borderId="1" xfId="0" applyFont="1" applyFill="1" applyBorder="1" applyAlignment="1" applyProtection="1">
      <alignment horizontal="center" vertical="center"/>
    </xf>
    <xf numFmtId="0" fontId="10" fillId="4" borderId="6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6" fillId="6" borderId="32" xfId="0" applyFont="1" applyFill="1" applyBorder="1" applyAlignment="1">
      <alignment horizontal="center" vertical="center"/>
    </xf>
    <xf numFmtId="0" fontId="6" fillId="6" borderId="33" xfId="0" applyFont="1" applyFill="1" applyBorder="1" applyAlignment="1">
      <alignment horizontal="center" vertical="center"/>
    </xf>
    <xf numFmtId="0" fontId="6" fillId="6" borderId="15" xfId="0" applyFont="1" applyFill="1" applyBorder="1" applyAlignment="1" applyProtection="1">
      <alignment horizontal="center" vertical="center"/>
    </xf>
    <xf numFmtId="0" fontId="6" fillId="6" borderId="17" xfId="0" applyFont="1" applyFill="1" applyBorder="1" applyAlignment="1" applyProtection="1">
      <alignment horizontal="center" vertical="center"/>
    </xf>
    <xf numFmtId="0" fontId="6" fillId="6" borderId="32" xfId="0" applyFont="1" applyFill="1" applyBorder="1" applyAlignment="1" applyProtection="1">
      <alignment horizontal="center" vertical="center" wrapText="1"/>
    </xf>
    <xf numFmtId="0" fontId="6" fillId="6" borderId="33" xfId="0" applyFont="1" applyFill="1" applyBorder="1" applyAlignment="1" applyProtection="1">
      <alignment horizontal="center" vertical="center" wrapText="1"/>
    </xf>
    <xf numFmtId="0" fontId="7" fillId="5" borderId="37" xfId="0" applyFont="1" applyFill="1" applyBorder="1" applyAlignment="1" applyProtection="1">
      <alignment horizontal="center" vertical="center" wrapText="1"/>
    </xf>
    <xf numFmtId="0" fontId="7" fillId="5" borderId="26" xfId="0" applyFont="1" applyFill="1" applyBorder="1" applyAlignment="1" applyProtection="1">
      <alignment horizontal="center" vertical="center" wrapText="1"/>
    </xf>
    <xf numFmtId="0" fontId="7" fillId="5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10" ht="15.95" customHeight="1" thickBot="1"/>
    <row r="2" spans="2:10" ht="21.95" customHeight="1" thickTop="1" thickBot="1">
      <c r="B2" s="42" t="s">
        <v>31</v>
      </c>
      <c r="C2" s="43"/>
      <c r="D2" s="43"/>
      <c r="E2" s="43"/>
      <c r="F2" s="43"/>
      <c r="G2" s="43"/>
      <c r="H2" s="43"/>
      <c r="I2" s="44"/>
      <c r="J2" s="27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10" ht="20.100000000000001" customHeight="1" thickTop="1" thickBot="1">
      <c r="B4" s="39" t="s">
        <v>28</v>
      </c>
      <c r="C4" s="40"/>
      <c r="D4" s="40"/>
      <c r="E4" s="40"/>
      <c r="F4" s="40"/>
      <c r="G4" s="40"/>
      <c r="H4" s="40"/>
      <c r="I4" s="41"/>
    </row>
    <row r="5" spans="2:10" ht="19.5" customHeight="1" thickTop="1">
      <c r="B5" s="34" t="s">
        <v>29</v>
      </c>
      <c r="C5" s="28" t="s">
        <v>4</v>
      </c>
      <c r="D5" s="29"/>
      <c r="E5" s="30"/>
      <c r="F5" s="36" t="s">
        <v>0</v>
      </c>
      <c r="G5" s="37"/>
      <c r="H5" s="38"/>
      <c r="I5" s="51" t="s">
        <v>30</v>
      </c>
    </row>
    <row r="6" spans="2:10" ht="17.100000000000001" customHeight="1">
      <c r="B6" s="35"/>
      <c r="C6" s="45" t="s">
        <v>1</v>
      </c>
      <c r="D6" s="47" t="s">
        <v>5</v>
      </c>
      <c r="E6" s="47" t="s">
        <v>6</v>
      </c>
      <c r="F6" s="49" t="s">
        <v>7</v>
      </c>
      <c r="G6" s="47" t="s">
        <v>5</v>
      </c>
      <c r="H6" s="32" t="s">
        <v>6</v>
      </c>
      <c r="I6" s="52"/>
    </row>
    <row r="7" spans="2:10" ht="17.100000000000001" customHeight="1">
      <c r="B7" s="31" t="s">
        <v>3</v>
      </c>
      <c r="C7" s="46"/>
      <c r="D7" s="48"/>
      <c r="E7" s="48"/>
      <c r="F7" s="50"/>
      <c r="G7" s="48"/>
      <c r="H7" s="33"/>
      <c r="I7" s="53"/>
    </row>
    <row r="8" spans="2:10" ht="17.100000000000001" customHeight="1">
      <c r="B8" s="3" t="s">
        <v>8</v>
      </c>
      <c r="C8" s="6">
        <v>26494</v>
      </c>
      <c r="D8" s="10">
        <f>C8/C$28</f>
        <v>0.14915021420569377</v>
      </c>
      <c r="E8" s="10">
        <f>D8</f>
        <v>0.14915021420569377</v>
      </c>
      <c r="F8" s="11">
        <v>13896.714880209998</v>
      </c>
      <c r="G8" s="10">
        <f>F8/F$28</f>
        <v>4.2780819478787036E-2</v>
      </c>
      <c r="H8" s="12">
        <f>G8</f>
        <v>4.2780819478787036E-2</v>
      </c>
      <c r="I8" s="13">
        <f>F8*10^6/C8</f>
        <v>524523.0950483128</v>
      </c>
    </row>
    <row r="9" spans="2:10" ht="17.100000000000001" customHeight="1">
      <c r="B9" s="4" t="s">
        <v>9</v>
      </c>
      <c r="C9" s="6">
        <v>18387</v>
      </c>
      <c r="D9" s="10">
        <f t="shared" ref="D9:D27" si="0">C9/C$28</f>
        <v>0.10351117191062471</v>
      </c>
      <c r="E9" s="10">
        <f>E8+D9</f>
        <v>0.2526613861163185</v>
      </c>
      <c r="F9" s="11">
        <v>13800.802954860001</v>
      </c>
      <c r="G9" s="10">
        <f t="shared" ref="G9:G27" si="1">F9/F$28</f>
        <v>4.2485556116213165E-2</v>
      </c>
      <c r="H9" s="12">
        <f>H8+G9</f>
        <v>8.5266375595000193E-2</v>
      </c>
      <c r="I9" s="14">
        <f t="shared" ref="I9:I28" si="2">F9*10^6/C9</f>
        <v>750573.9356534509</v>
      </c>
    </row>
    <row r="10" spans="2:10" ht="17.100000000000001" customHeight="1">
      <c r="B10" s="4" t="s">
        <v>10</v>
      </c>
      <c r="C10" s="6">
        <v>17406</v>
      </c>
      <c r="D10" s="10">
        <f t="shared" si="0"/>
        <v>9.798854942493794E-2</v>
      </c>
      <c r="E10" s="10">
        <f t="shared" ref="E10:E27" si="3">E9+D10</f>
        <v>0.35064993554125645</v>
      </c>
      <c r="F10" s="11">
        <v>14767.808056129999</v>
      </c>
      <c r="G10" s="10">
        <f t="shared" si="1"/>
        <v>4.5462466201013928E-2</v>
      </c>
      <c r="H10" s="12">
        <f t="shared" ref="H10:H27" si="4">H9+G10</f>
        <v>0.13072884179601413</v>
      </c>
      <c r="I10" s="14">
        <f t="shared" si="2"/>
        <v>848432.03815523384</v>
      </c>
    </row>
    <row r="11" spans="2:10" ht="17.100000000000001" customHeight="1">
      <c r="B11" s="4" t="s">
        <v>11</v>
      </c>
      <c r="C11" s="6">
        <v>15328</v>
      </c>
      <c r="D11" s="10">
        <f t="shared" si="0"/>
        <v>8.6290272640781832E-2</v>
      </c>
      <c r="E11" s="10">
        <f t="shared" si="3"/>
        <v>0.43694020818203827</v>
      </c>
      <c r="F11" s="11">
        <v>14538.35410748</v>
      </c>
      <c r="G11" s="10">
        <f t="shared" si="1"/>
        <v>4.4756095807686684E-2</v>
      </c>
      <c r="H11" s="12">
        <f t="shared" si="4"/>
        <v>0.17548493760370082</v>
      </c>
      <c r="I11" s="14">
        <f t="shared" si="2"/>
        <v>948483.43603079324</v>
      </c>
    </row>
    <row r="12" spans="2:10" ht="17.100000000000001" customHeight="1">
      <c r="B12" s="21" t="s">
        <v>12</v>
      </c>
      <c r="C12" s="22">
        <v>27731</v>
      </c>
      <c r="D12" s="23">
        <f t="shared" si="0"/>
        <v>0.15611401034717648</v>
      </c>
      <c r="E12" s="23">
        <f t="shared" si="3"/>
        <v>0.59305421852921469</v>
      </c>
      <c r="F12" s="24">
        <v>30959.179340660001</v>
      </c>
      <c r="G12" s="23">
        <f t="shared" si="1"/>
        <v>9.5307349542754244E-2</v>
      </c>
      <c r="H12" s="25">
        <f t="shared" si="4"/>
        <v>0.27079228714645509</v>
      </c>
      <c r="I12" s="26">
        <f t="shared" si="2"/>
        <v>1116410.491531499</v>
      </c>
    </row>
    <row r="13" spans="2:10" ht="17.100000000000001" customHeight="1">
      <c r="B13" s="4" t="s">
        <v>13</v>
      </c>
      <c r="C13" s="6">
        <v>17499</v>
      </c>
      <c r="D13" s="10">
        <f t="shared" si="0"/>
        <v>9.8512100792082558E-2</v>
      </c>
      <c r="E13" s="10">
        <f t="shared" si="3"/>
        <v>0.69156631932129731</v>
      </c>
      <c r="F13" s="11">
        <v>23908.264242090001</v>
      </c>
      <c r="G13" s="10">
        <f t="shared" si="1"/>
        <v>7.3601217655300658E-2</v>
      </c>
      <c r="H13" s="12">
        <f t="shared" si="4"/>
        <v>0.34439350480175573</v>
      </c>
      <c r="I13" s="14">
        <f t="shared" si="2"/>
        <v>1366264.6003823075</v>
      </c>
    </row>
    <row r="14" spans="2:10" ht="17.100000000000001" customHeight="1">
      <c r="B14" s="4" t="s">
        <v>14</v>
      </c>
      <c r="C14" s="6">
        <v>19374</v>
      </c>
      <c r="D14" s="10">
        <f t="shared" si="0"/>
        <v>0.10906757190386922</v>
      </c>
      <c r="E14" s="10">
        <f t="shared" si="3"/>
        <v>0.80063389122516648</v>
      </c>
      <c r="F14" s="11">
        <v>33351.554370999998</v>
      </c>
      <c r="G14" s="10">
        <f t="shared" si="1"/>
        <v>0.1026722386680456</v>
      </c>
      <c r="H14" s="12">
        <f t="shared" si="4"/>
        <v>0.44706574346980132</v>
      </c>
      <c r="I14" s="14">
        <f t="shared" si="2"/>
        <v>1721459.3976979456</v>
      </c>
    </row>
    <row r="15" spans="2:10" ht="17.100000000000001" customHeight="1">
      <c r="B15" s="4" t="s">
        <v>15</v>
      </c>
      <c r="C15" s="6">
        <v>10548</v>
      </c>
      <c r="D15" s="10">
        <f t="shared" si="0"/>
        <v>5.9380858286467039E-2</v>
      </c>
      <c r="E15" s="10">
        <f t="shared" si="3"/>
        <v>0.86001474951163348</v>
      </c>
      <c r="F15" s="11">
        <v>23487.809830580001</v>
      </c>
      <c r="G15" s="10">
        <f t="shared" si="1"/>
        <v>7.2306855323417143E-2</v>
      </c>
      <c r="H15" s="12">
        <f t="shared" si="4"/>
        <v>0.51937259879321851</v>
      </c>
      <c r="I15" s="14">
        <f t="shared" si="2"/>
        <v>2226754.8189780056</v>
      </c>
    </row>
    <row r="16" spans="2:10" ht="17.100000000000001" customHeight="1">
      <c r="B16" s="4" t="s">
        <v>16</v>
      </c>
      <c r="C16" s="6">
        <v>6445</v>
      </c>
      <c r="D16" s="10">
        <f t="shared" si="0"/>
        <v>3.628267270158135E-2</v>
      </c>
      <c r="E16" s="10">
        <f t="shared" si="3"/>
        <v>0.89629742221321484</v>
      </c>
      <c r="F16" s="11">
        <v>17584.93056316</v>
      </c>
      <c r="G16" s="10">
        <f t="shared" si="1"/>
        <v>5.4134933792221875E-2</v>
      </c>
      <c r="H16" s="12">
        <f t="shared" si="4"/>
        <v>0.5735075325854404</v>
      </c>
      <c r="I16" s="14">
        <f t="shared" si="2"/>
        <v>2728460.9097222653</v>
      </c>
    </row>
    <row r="17" spans="2:9" ht="17.100000000000001" customHeight="1">
      <c r="B17" s="21" t="s">
        <v>17</v>
      </c>
      <c r="C17" s="22">
        <v>4050</v>
      </c>
      <c r="D17" s="23">
        <f t="shared" si="0"/>
        <v>2.2799817601459188E-2</v>
      </c>
      <c r="E17" s="23">
        <f t="shared" si="3"/>
        <v>0.91909723981467406</v>
      </c>
      <c r="F17" s="24">
        <v>13100.079501780001</v>
      </c>
      <c r="G17" s="23">
        <f t="shared" si="1"/>
        <v>4.0328389921959723E-2</v>
      </c>
      <c r="H17" s="25">
        <f t="shared" si="4"/>
        <v>0.61383592250740016</v>
      </c>
      <c r="I17" s="26">
        <f t="shared" si="2"/>
        <v>3234587.5313037038</v>
      </c>
    </row>
    <row r="18" spans="2:9" ht="17.100000000000001" customHeight="1">
      <c r="B18" s="4" t="s">
        <v>18</v>
      </c>
      <c r="C18" s="6">
        <v>2822</v>
      </c>
      <c r="D18" s="10">
        <f t="shared" si="0"/>
        <v>1.5886687721313044E-2</v>
      </c>
      <c r="E18" s="10">
        <f t="shared" si="3"/>
        <v>0.93498392753598714</v>
      </c>
      <c r="F18" s="11">
        <v>10548.9648</v>
      </c>
      <c r="G18" s="10">
        <f t="shared" si="1"/>
        <v>3.2474823200089944E-2</v>
      </c>
      <c r="H18" s="12">
        <f t="shared" si="4"/>
        <v>0.64631074570749014</v>
      </c>
      <c r="I18" s="14">
        <f t="shared" si="2"/>
        <v>3738116.5131112686</v>
      </c>
    </row>
    <row r="19" spans="2:9" ht="17.100000000000001" customHeight="1">
      <c r="B19" s="4" t="s">
        <v>19</v>
      </c>
      <c r="C19" s="6">
        <v>2096</v>
      </c>
      <c r="D19" s="10">
        <f t="shared" si="0"/>
        <v>1.1799609306829249E-2</v>
      </c>
      <c r="E19" s="10">
        <f t="shared" si="3"/>
        <v>0.94678353684281635</v>
      </c>
      <c r="F19" s="11">
        <v>8873.7101115799996</v>
      </c>
      <c r="G19" s="10">
        <f t="shared" si="1"/>
        <v>2.7317577834974942E-2</v>
      </c>
      <c r="H19" s="12">
        <f t="shared" si="4"/>
        <v>0.67362832354246505</v>
      </c>
      <c r="I19" s="14">
        <f t="shared" si="2"/>
        <v>4233640.3204103056</v>
      </c>
    </row>
    <row r="20" spans="2:9" ht="17.100000000000001" customHeight="1">
      <c r="B20" s="4" t="s">
        <v>20</v>
      </c>
      <c r="C20" s="6">
        <v>1473</v>
      </c>
      <c r="D20" s="10">
        <f t="shared" si="0"/>
        <v>8.2923781054196014E-3</v>
      </c>
      <c r="E20" s="10">
        <f t="shared" si="3"/>
        <v>0.95507591494823596</v>
      </c>
      <c r="F20" s="11">
        <v>6986.0368911400001</v>
      </c>
      <c r="G20" s="10">
        <f t="shared" si="1"/>
        <v>2.1506405340273531E-2</v>
      </c>
      <c r="H20" s="12">
        <f t="shared" si="4"/>
        <v>0.69513472888273853</v>
      </c>
      <c r="I20" s="14">
        <f t="shared" si="2"/>
        <v>4742727.0136727765</v>
      </c>
    </row>
    <row r="21" spans="2:9" ht="17.100000000000001" customHeight="1">
      <c r="B21" s="4" t="s">
        <v>21</v>
      </c>
      <c r="C21" s="6">
        <v>3878</v>
      </c>
      <c r="D21" s="10">
        <f t="shared" si="0"/>
        <v>2.1831529051471291E-2</v>
      </c>
      <c r="E21" s="10">
        <f t="shared" si="3"/>
        <v>0.9769074439997073</v>
      </c>
      <c r="F21" s="11">
        <v>23445.262871269999</v>
      </c>
      <c r="G21" s="10">
        <f t="shared" si="1"/>
        <v>7.2175875174417717E-2</v>
      </c>
      <c r="H21" s="12">
        <f t="shared" si="4"/>
        <v>0.76731060405715623</v>
      </c>
      <c r="I21" s="14">
        <f t="shared" si="2"/>
        <v>6045709.8688163999</v>
      </c>
    </row>
    <row r="22" spans="2:9" ht="17.100000000000001" customHeight="1">
      <c r="B22" s="21" t="s">
        <v>22</v>
      </c>
      <c r="C22" s="22">
        <v>1460</v>
      </c>
      <c r="D22" s="23">
        <f t="shared" si="0"/>
        <v>8.2191935057112139E-3</v>
      </c>
      <c r="E22" s="23">
        <f t="shared" si="3"/>
        <v>0.98512663750541851</v>
      </c>
      <c r="F22" s="24">
        <v>12533.26743575</v>
      </c>
      <c r="G22" s="23">
        <f t="shared" si="1"/>
        <v>3.8583467838988889E-2</v>
      </c>
      <c r="H22" s="25">
        <f t="shared" si="4"/>
        <v>0.80589407189614515</v>
      </c>
      <c r="I22" s="26">
        <f t="shared" si="2"/>
        <v>8584429.7505136989</v>
      </c>
    </row>
    <row r="23" spans="2:9" ht="17.100000000000001" customHeight="1">
      <c r="B23" s="4" t="s">
        <v>23</v>
      </c>
      <c r="C23" s="6">
        <v>2034</v>
      </c>
      <c r="D23" s="10">
        <f t="shared" si="0"/>
        <v>1.1450575062066171E-2</v>
      </c>
      <c r="E23" s="10">
        <f t="shared" si="3"/>
        <v>0.99657721256748466</v>
      </c>
      <c r="F23" s="11">
        <v>29759.688074080001</v>
      </c>
      <c r="G23" s="10">
        <f t="shared" si="1"/>
        <v>9.1614734433048184E-2</v>
      </c>
      <c r="H23" s="12">
        <f t="shared" si="4"/>
        <v>0.89750880632919339</v>
      </c>
      <c r="I23" s="14">
        <f t="shared" si="2"/>
        <v>14631115.080668634</v>
      </c>
    </row>
    <row r="24" spans="2:9" ht="17.100000000000001" customHeight="1">
      <c r="B24" s="4" t="s">
        <v>24</v>
      </c>
      <c r="C24" s="6">
        <v>427</v>
      </c>
      <c r="D24" s="10">
        <f t="shared" si="0"/>
        <v>2.4038326211908824E-3</v>
      </c>
      <c r="E24" s="10">
        <f t="shared" si="3"/>
        <v>0.99898104518867559</v>
      </c>
      <c r="F24" s="11">
        <v>14731.973621499999</v>
      </c>
      <c r="G24" s="10">
        <f t="shared" si="1"/>
        <v>4.5352150454289246E-2</v>
      </c>
      <c r="H24" s="12">
        <f t="shared" si="4"/>
        <v>0.94286095678348258</v>
      </c>
      <c r="I24" s="14">
        <f t="shared" si="2"/>
        <v>34501109.183840752</v>
      </c>
    </row>
    <row r="25" spans="2:9" ht="17.100000000000001" customHeight="1">
      <c r="B25" s="4" t="s">
        <v>25</v>
      </c>
      <c r="C25" s="6">
        <v>92</v>
      </c>
      <c r="D25" s="10">
        <f t="shared" si="0"/>
        <v>5.1792178255166547E-4</v>
      </c>
      <c r="E25" s="10">
        <f t="shared" si="3"/>
        <v>0.9994989669712272</v>
      </c>
      <c r="F25" s="11">
        <v>5411.0690589300002</v>
      </c>
      <c r="G25" s="10">
        <f t="shared" si="1"/>
        <v>1.6657891493981364E-2</v>
      </c>
      <c r="H25" s="12">
        <f t="shared" si="4"/>
        <v>0.95951884827746392</v>
      </c>
      <c r="I25" s="14">
        <f t="shared" si="2"/>
        <v>58815968.031847827</v>
      </c>
    </row>
    <row r="26" spans="2:9" ht="17.100000000000001" customHeight="1">
      <c r="B26" s="4" t="s">
        <v>26</v>
      </c>
      <c r="C26" s="6">
        <v>33</v>
      </c>
      <c r="D26" s="10">
        <f t="shared" si="0"/>
        <v>1.8577629156744523E-4</v>
      </c>
      <c r="E26" s="10">
        <f t="shared" si="3"/>
        <v>0.99968474326279466</v>
      </c>
      <c r="F26" s="11">
        <v>2777.5066104799998</v>
      </c>
      <c r="G26" s="10">
        <f t="shared" si="1"/>
        <v>8.5505106730870001E-3</v>
      </c>
      <c r="H26" s="12">
        <f t="shared" si="4"/>
        <v>0.96806935895055091</v>
      </c>
      <c r="I26" s="14">
        <f t="shared" si="2"/>
        <v>84166866.984242424</v>
      </c>
    </row>
    <row r="27" spans="2:9" ht="17.100000000000001" customHeight="1" thickBot="1">
      <c r="B27" s="5" t="s">
        <v>27</v>
      </c>
      <c r="C27" s="7">
        <v>56</v>
      </c>
      <c r="D27" s="10">
        <f t="shared" si="0"/>
        <v>3.1525673720536162E-4</v>
      </c>
      <c r="E27" s="10">
        <f t="shared" si="3"/>
        <v>1</v>
      </c>
      <c r="F27" s="15">
        <v>10372.19529716</v>
      </c>
      <c r="G27" s="10">
        <f t="shared" si="1"/>
        <v>3.1930641049449267E-2</v>
      </c>
      <c r="H27" s="12">
        <f t="shared" si="4"/>
        <v>1.0000000000000002</v>
      </c>
      <c r="I27" s="14">
        <f t="shared" si="2"/>
        <v>185217773.16357142</v>
      </c>
    </row>
    <row r="28" spans="2:9" ht="17.100000000000001" customHeight="1" thickTop="1" thickBot="1">
      <c r="B28" s="9" t="s">
        <v>2</v>
      </c>
      <c r="C28" s="8">
        <v>177633</v>
      </c>
      <c r="D28" s="16">
        <f>C28/$C$28</f>
        <v>1</v>
      </c>
      <c r="E28" s="17"/>
      <c r="F28" s="18">
        <v>324835.17261983996</v>
      </c>
      <c r="G28" s="16">
        <f>F28/F$28</f>
        <v>1</v>
      </c>
      <c r="H28" s="19"/>
      <c r="I28" s="20">
        <f t="shared" si="2"/>
        <v>1828687.0830298422</v>
      </c>
    </row>
    <row r="29" spans="2:9" ht="15.95" customHeight="1" thickTop="1">
      <c r="C29" s="2"/>
    </row>
  </sheetData>
  <mergeCells count="11">
    <mergeCell ref="H6:H7"/>
    <mergeCell ref="B5:B6"/>
    <mergeCell ref="F5:H5"/>
    <mergeCell ref="B4:I4"/>
    <mergeCell ref="B2:I2"/>
    <mergeCell ref="C6:C7"/>
    <mergeCell ref="D6:D7"/>
    <mergeCell ref="E6:E7"/>
    <mergeCell ref="F6:F7"/>
    <mergeCell ref="G6:G7"/>
    <mergeCell ref="I5:I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A.V</vt:lpstr>
      <vt:lpstr>A.V!Área_de_impresión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2014-11-03T11:04:48Z</cp:lastPrinted>
  <dcterms:created xsi:type="dcterms:W3CDTF">2001-12-13T08:15:43Z</dcterms:created>
  <dcterms:modified xsi:type="dcterms:W3CDTF">2016-05-03T12:06:49Z</dcterms:modified>
</cp:coreProperties>
</file>