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VI" sheetId="73" r:id="rId1"/>
  </sheets>
  <definedNames>
    <definedName name="_xlnm.Print_Area" localSheetId="0">A.VI!$B$2:$I$28</definedName>
  </definedNames>
  <calcPr calcId="145621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H9" i="73" s="1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  <c r="D8" i="73"/>
  <c r="E8" i="73" s="1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<sst xmlns="http://schemas.openxmlformats.org/spreadsheetml/2006/main" count="34" uniqueCount="32">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</sst>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27342</v>
      </c>
      <c r="D8" s="10">
        <f>C8/C$28</f>
        <v>0.15319277682218274</v>
      </c>
      <c r="E8" s="10">
        <f>D8</f>
        <v>0.15319277682218274</v>
      </c>
      <c r="F8" s="11">
        <v>15127.5</v>
      </c>
      <c r="G8" s="10">
        <f>F8/F$28</f>
        <v>0.13611468274998897</v>
      </c>
      <c r="H8" s="12">
        <f>G8</f>
        <v>0.13611468274998897</v>
      </c>
      <c r="I8" s="13">
        <f>F8*10^6/C8</f>
        <v>553269.69497476413</v>
      </c>
    </row>
    <row r="9" spans="2:10" ht="17.100000000000001" customHeight="1">
      <c r="B9" s="4" t="s">
        <v>9</v>
      </c>
      <c r="C9" s="6">
        <v>18387</v>
      </c>
      <c r="D9" s="10">
        <f t="shared" ref="D9:D27" si="0">C9/C$28</f>
        <v>0.10301936900846588</v>
      </c>
      <c r="E9" s="10">
        <f>E8+D9</f>
        <v>0.25621214583064861</v>
      </c>
      <c r="F9" s="11">
        <v>11349.7</v>
      </c>
      <c r="G9" s="10">
        <f t="shared" ref="G9:G27" si="1">F9/F$28</f>
        <v>0.10212267822228062</v>
      </c>
      <c r="H9" s="12">
        <f>H8+G9</f>
        <v>0.23823736097226961</v>
      </c>
      <c r="I9" s="14">
        <f t="shared" ref="I9:I28" si="2">F9*10^6/C9</f>
        <v>617267.63474193728</v>
      </c>
    </row>
    <row r="10" spans="2:10" ht="17.100000000000001" customHeight="1">
      <c r="B10" s="4" t="s">
        <v>10</v>
      </c>
      <c r="C10" s="6">
        <v>17406</v>
      </c>
      <c r="D10" s="10">
        <f t="shared" si="0"/>
        <v>9.7522985639928061E-2</v>
      </c>
      <c r="E10" s="10">
        <f t="shared" ref="E10:E27" si="3">E9+D10</f>
        <v>0.35373513147057667</v>
      </c>
      <c r="F10" s="11">
        <v>10948.8</v>
      </c>
      <c r="G10" s="10">
        <f t="shared" si="1"/>
        <v>9.8515447925505165E-2</v>
      </c>
      <c r="H10" s="12">
        <f t="shared" ref="H10:H27" si="4">H9+G10</f>
        <v>0.33675280889777476</v>
      </c>
      <c r="I10" s="14">
        <f t="shared" si="2"/>
        <v>629024.47431920026</v>
      </c>
    </row>
    <row r="11" spans="2:10" ht="17.100000000000001" customHeight="1">
      <c r="B11" s="4" t="s">
        <v>11</v>
      </c>
      <c r="C11" s="6">
        <v>15328</v>
      </c>
      <c r="D11" s="10">
        <f t="shared" si="0"/>
        <v>8.5880289778743957E-2</v>
      </c>
      <c r="E11" s="10">
        <f t="shared" si="3"/>
        <v>0.43961542124932063</v>
      </c>
      <c r="F11" s="11">
        <v>9694.1</v>
      </c>
      <c r="G11" s="10">
        <f t="shared" si="1"/>
        <v>8.7225869842780912E-2</v>
      </c>
      <c r="H11" s="12">
        <f t="shared" si="4"/>
        <v>0.42397867874055567</v>
      </c>
      <c r="I11" s="14">
        <f t="shared" si="2"/>
        <v>632443.89352818369</v>
      </c>
    </row>
    <row r="12" spans="2:10" ht="17.100000000000001" customHeight="1">
      <c r="B12" s="21" t="s">
        <v>12</v>
      </c>
      <c r="C12" s="22">
        <v>27731</v>
      </c>
      <c r="D12" s="23">
        <f t="shared" si="0"/>
        <v>0.15537228052285679</v>
      </c>
      <c r="E12" s="23">
        <f t="shared" si="3"/>
        <v>0.59498770177217741</v>
      </c>
      <c r="F12" s="24">
        <v>17586.599999999999</v>
      </c>
      <c r="G12" s="23">
        <f t="shared" si="1"/>
        <v>0.15824124803509873</v>
      </c>
      <c r="H12" s="25">
        <f t="shared" si="4"/>
        <v>0.58221992677565437</v>
      </c>
      <c r="I12" s="26">
        <f t="shared" si="2"/>
        <v>634185.56849734951</v>
      </c>
    </row>
    <row r="13" spans="2:10" ht="17.100000000000001" customHeight="1">
      <c r="B13" s="4" t="s">
        <v>13</v>
      </c>
      <c r="C13" s="6">
        <v>17499</v>
      </c>
      <c r="D13" s="10">
        <f t="shared" si="0"/>
        <v>9.8044049506670172E-2</v>
      </c>
      <c r="E13" s="10">
        <f t="shared" si="3"/>
        <v>0.69303175127884753</v>
      </c>
      <c r="F13" s="11">
        <v>11142.7</v>
      </c>
      <c r="G13" s="10">
        <f t="shared" si="1"/>
        <v>0.100260127283312</v>
      </c>
      <c r="H13" s="12">
        <f t="shared" si="4"/>
        <v>0.68248005405896639</v>
      </c>
      <c r="I13" s="14">
        <f t="shared" si="2"/>
        <v>636762.10069146811</v>
      </c>
    </row>
    <row r="14" spans="2:10" ht="17.100000000000001" customHeight="1">
      <c r="B14" s="4" t="s">
        <v>14</v>
      </c>
      <c r="C14" s="6">
        <v>19374</v>
      </c>
      <c r="D14" s="10">
        <f t="shared" si="0"/>
        <v>0.10854936940066449</v>
      </c>
      <c r="E14" s="10">
        <f t="shared" si="3"/>
        <v>0.80158112067951204</v>
      </c>
      <c r="F14" s="11">
        <v>12366.6</v>
      </c>
      <c r="G14" s="10">
        <f t="shared" si="1"/>
        <v>0.11127257218284672</v>
      </c>
      <c r="H14" s="12">
        <f t="shared" si="4"/>
        <v>0.79375262624181309</v>
      </c>
      <c r="I14" s="14">
        <f t="shared" si="2"/>
        <v>638309.07401672343</v>
      </c>
    </row>
    <row r="15" spans="2:10" ht="17.100000000000001" customHeight="1">
      <c r="B15" s="4" t="s">
        <v>15</v>
      </c>
      <c r="C15" s="6">
        <v>10548</v>
      </c>
      <c r="D15" s="10">
        <f t="shared" si="0"/>
        <v>5.9098727595654439E-2</v>
      </c>
      <c r="E15" s="10">
        <f t="shared" si="3"/>
        <v>0.86067984827516653</v>
      </c>
      <c r="F15" s="11">
        <v>6804.3</v>
      </c>
      <c r="G15" s="10">
        <f t="shared" si="1"/>
        <v>6.1223938908329209E-2</v>
      </c>
      <c r="H15" s="12">
        <f t="shared" si="4"/>
        <v>0.85497656515014231</v>
      </c>
      <c r="I15" s="14">
        <f t="shared" si="2"/>
        <v>645079.6359499431</v>
      </c>
    </row>
    <row r="16" spans="2:10" ht="17.100000000000001" customHeight="1">
      <c r="B16" s="4" t="s">
        <v>16</v>
      </c>
      <c r="C16" s="6">
        <v>6445</v>
      </c>
      <c r="D16" s="10">
        <f t="shared" si="0"/>
        <v>3.6110286248956472E-2</v>
      </c>
      <c r="E16" s="10">
        <f t="shared" si="3"/>
        <v>0.89679013452412304</v>
      </c>
      <c r="F16" s="11">
        <v>4152.8999999999996</v>
      </c>
      <c r="G16" s="10">
        <f t="shared" si="1"/>
        <v>3.7367090794409467E-2</v>
      </c>
      <c r="H16" s="12">
        <f t="shared" si="4"/>
        <v>0.89234365594455178</v>
      </c>
      <c r="I16" s="14">
        <f t="shared" si="2"/>
        <v>644359.96896819235</v>
      </c>
    </row>
    <row r="17" spans="2:9" ht="17.100000000000001" customHeight="1">
      <c r="B17" s="21" t="s">
        <v>17</v>
      </c>
      <c r="C17" s="22">
        <v>4050</v>
      </c>
      <c r="D17" s="23">
        <f t="shared" si="0"/>
        <v>2.2691490971027729E-2</v>
      </c>
      <c r="E17" s="23">
        <f t="shared" si="3"/>
        <v>0.91948162549515078</v>
      </c>
      <c r="F17" s="24">
        <v>2627</v>
      </c>
      <c r="G17" s="23">
        <f t="shared" si="1"/>
        <v>2.3637301046717636E-2</v>
      </c>
      <c r="H17" s="25">
        <f t="shared" si="4"/>
        <v>0.91598095699126947</v>
      </c>
      <c r="I17" s="26">
        <f t="shared" si="2"/>
        <v>648641.97530864202</v>
      </c>
    </row>
    <row r="18" spans="2:9" ht="17.100000000000001" customHeight="1">
      <c r="B18" s="4" t="s">
        <v>18</v>
      </c>
      <c r="C18" s="6">
        <v>2822</v>
      </c>
      <c r="D18" s="10">
        <f t="shared" si="0"/>
        <v>1.581120679512105E-2</v>
      </c>
      <c r="E18" s="10">
        <f t="shared" si="3"/>
        <v>0.93529283229027183</v>
      </c>
      <c r="F18" s="11">
        <v>1831</v>
      </c>
      <c r="G18" s="10">
        <f t="shared" si="1"/>
        <v>1.6475027870780357E-2</v>
      </c>
      <c r="H18" s="12">
        <f t="shared" si="4"/>
        <v>0.93245598486204984</v>
      </c>
      <c r="I18" s="14">
        <f t="shared" si="2"/>
        <v>648830.61658398295</v>
      </c>
    </row>
    <row r="19" spans="2:9" ht="17.100000000000001" customHeight="1">
      <c r="B19" s="4" t="s">
        <v>19</v>
      </c>
      <c r="C19" s="6">
        <v>2096</v>
      </c>
      <c r="D19" s="10">
        <f t="shared" si="0"/>
        <v>1.1743546932166449E-2</v>
      </c>
      <c r="E19" s="10">
        <f t="shared" si="3"/>
        <v>0.94703637922243833</v>
      </c>
      <c r="F19" s="11">
        <v>1359.4</v>
      </c>
      <c r="G19" s="10">
        <f t="shared" si="1"/>
        <v>1.2231650948956209E-2</v>
      </c>
      <c r="H19" s="12">
        <f t="shared" si="4"/>
        <v>0.94468763581100601</v>
      </c>
      <c r="I19" s="14">
        <f t="shared" si="2"/>
        <v>648568.7022900763</v>
      </c>
    </row>
    <row r="20" spans="2:9" ht="17.100000000000001" customHeight="1">
      <c r="B20" s="4" t="s">
        <v>20</v>
      </c>
      <c r="C20" s="6">
        <v>1473</v>
      </c>
      <c r="D20" s="10">
        <f t="shared" si="0"/>
        <v>8.2529793087219375E-3</v>
      </c>
      <c r="E20" s="10">
        <f t="shared" si="3"/>
        <v>0.95528935853116026</v>
      </c>
      <c r="F20" s="11">
        <v>956.3</v>
      </c>
      <c r="G20" s="10">
        <f t="shared" si="1"/>
        <v>8.6046254248100789E-3</v>
      </c>
      <c r="H20" s="12">
        <f t="shared" si="4"/>
        <v>0.95329226123581612</v>
      </c>
      <c r="I20" s="14">
        <f t="shared" si="2"/>
        <v>649219.2803801765</v>
      </c>
    </row>
    <row r="21" spans="2:9" ht="17.100000000000001" customHeight="1">
      <c r="B21" s="4" t="s">
        <v>21</v>
      </c>
      <c r="C21" s="6">
        <v>3878</v>
      </c>
      <c r="D21" s="10">
        <f t="shared" si="0"/>
        <v>2.172780295941865E-2</v>
      </c>
      <c r="E21" s="10">
        <f t="shared" si="3"/>
        <v>0.97701716149057893</v>
      </c>
      <c r="F21" s="11">
        <v>2526.8000000000002</v>
      </c>
      <c r="G21" s="10">
        <f t="shared" si="1"/>
        <v>2.2735718418289353E-2</v>
      </c>
      <c r="H21" s="12">
        <f t="shared" si="4"/>
        <v>0.97602797965410548</v>
      </c>
      <c r="I21" s="14">
        <f t="shared" si="2"/>
        <v>651572.97576070135</v>
      </c>
    </row>
    <row r="22" spans="2:9" ht="17.100000000000001" customHeight="1">
      <c r="B22" s="21" t="s">
        <v>22</v>
      </c>
      <c r="C22" s="22">
        <v>1460</v>
      </c>
      <c r="D22" s="23">
        <f t="shared" si="0"/>
        <v>8.1801424241235762E-3</v>
      </c>
      <c r="E22" s="23">
        <f t="shared" si="3"/>
        <v>0.9851973039147025</v>
      </c>
      <c r="F22" s="24">
        <v>948.8</v>
      </c>
      <c r="G22" s="23">
        <f t="shared" si="1"/>
        <v>8.5371416951373017E-3</v>
      </c>
      <c r="H22" s="25">
        <f t="shared" si="4"/>
        <v>0.98456512134924279</v>
      </c>
      <c r="I22" s="26">
        <f t="shared" si="2"/>
        <v>649863.01369863015</v>
      </c>
    </row>
    <row r="23" spans="2:9" ht="17.100000000000001" customHeight="1">
      <c r="B23" s="4" t="s">
        <v>23</v>
      </c>
      <c r="C23" s="6">
        <v>2034</v>
      </c>
      <c r="D23" s="10">
        <f t="shared" si="0"/>
        <v>1.1396171021005036E-2</v>
      </c>
      <c r="E23" s="10">
        <f t="shared" si="3"/>
        <v>0.99659347493570749</v>
      </c>
      <c r="F23" s="11">
        <v>1319</v>
      </c>
      <c r="G23" s="10">
        <f t="shared" si="1"/>
        <v>1.1868138591785522E-2</v>
      </c>
      <c r="H23" s="12">
        <f t="shared" si="4"/>
        <v>0.99643325994102827</v>
      </c>
      <c r="I23" s="14">
        <f t="shared" si="2"/>
        <v>648475.90953785647</v>
      </c>
    </row>
    <row r="24" spans="2:9" ht="17.100000000000001" customHeight="1">
      <c r="B24" s="4" t="s">
        <v>24</v>
      </c>
      <c r="C24" s="6">
        <v>427</v>
      </c>
      <c r="D24" s="10">
        <f t="shared" si="0"/>
        <v>2.392411517192306E-3</v>
      </c>
      <c r="E24" s="10">
        <f t="shared" si="3"/>
        <v>0.99898588645289976</v>
      </c>
      <c r="F24" s="11">
        <v>277.7</v>
      </c>
      <c r="G24" s="10">
        <f t="shared" si="1"/>
        <v>2.4986975640173153E-3</v>
      </c>
      <c r="H24" s="12">
        <f t="shared" si="4"/>
        <v>0.9989319575050456</v>
      </c>
      <c r="I24" s="14">
        <f t="shared" si="2"/>
        <v>650351.28805620607</v>
      </c>
    </row>
    <row r="25" spans="2:9" ht="17.100000000000001" customHeight="1">
      <c r="B25" s="4" t="s">
        <v>25</v>
      </c>
      <c r="C25" s="6">
        <v>92</v>
      </c>
      <c r="D25" s="10">
        <f t="shared" si="0"/>
        <v>5.1546102946532129E-4</v>
      </c>
      <c r="E25" s="10">
        <f t="shared" si="3"/>
        <v>0.99950134748236508</v>
      </c>
      <c r="F25" s="11">
        <v>61.6</v>
      </c>
      <c r="G25" s="10">
        <f t="shared" si="1"/>
        <v>5.5426636637906606E-4</v>
      </c>
      <c r="H25" s="12">
        <f t="shared" si="4"/>
        <v>0.99948622387142472</v>
      </c>
      <c r="I25" s="14">
        <f t="shared" si="2"/>
        <v>669565.21739130432</v>
      </c>
    </row>
    <row r="26" spans="2:9" ht="17.100000000000001" customHeight="1">
      <c r="B26" s="4" t="s">
        <v>26</v>
      </c>
      <c r="C26" s="6">
        <v>33</v>
      </c>
      <c r="D26" s="10">
        <f t="shared" si="0"/>
        <v>1.8489363013430001E-4</v>
      </c>
      <c r="E26" s="10">
        <f t="shared" si="3"/>
        <v>0.99968624111249937</v>
      </c>
      <c r="F26" s="11">
        <v>21.1</v>
      </c>
      <c r="G26" s="10">
        <f t="shared" si="1"/>
        <v>1.8985422614607619E-4</v>
      </c>
      <c r="H26" s="12">
        <f t="shared" si="4"/>
        <v>0.99967607809757075</v>
      </c>
      <c r="I26" s="14">
        <f t="shared" si="2"/>
        <v>639393.93939393945</v>
      </c>
    </row>
    <row r="27" spans="2:9" ht="17.100000000000001" customHeight="1" thickBot="1">
      <c r="B27" s="5" t="s">
        <v>27</v>
      </c>
      <c r="C27" s="7">
        <v>56</v>
      </c>
      <c r="D27" s="10">
        <f t="shared" si="0"/>
        <v>3.1375888750063031E-4</v>
      </c>
      <c r="E27" s="10">
        <f t="shared" si="3"/>
        <v>1</v>
      </c>
      <c r="F27" s="15">
        <v>36</v>
      </c>
      <c r="G27" s="10">
        <f t="shared" si="1"/>
        <v>3.2392190242932432E-4</v>
      </c>
      <c r="H27" s="12">
        <f t="shared" si="4"/>
        <v>1</v>
      </c>
      <c r="I27" s="14">
        <f t="shared" si="2"/>
        <v>642857.14285714284</v>
      </c>
    </row>
    <row r="28" spans="2:9" ht="17.100000000000001" customHeight="1" thickTop="1" thickBot="1">
      <c r="B28" s="9" t="s">
        <v>2</v>
      </c>
      <c r="C28" s="8">
        <v>178481</v>
      </c>
      <c r="D28" s="16">
        <f>C28/$C$28</f>
        <v>1</v>
      </c>
      <c r="E28" s="17"/>
      <c r="F28" s="18">
        <v>111137.9</v>
      </c>
      <c r="G28" s="16">
        <f>F28/F$28</f>
        <v>1</v>
      </c>
      <c r="H28" s="19"/>
      <c r="I28" s="20">
        <f t="shared" si="2"/>
        <v>622687.56898493401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2016-05-03T12:06:46Z</dcterms:modified>
</cp:coreProperties>
</file>