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II" sheetId="68" r:id="rId1"/>
  </sheets>
  <definedNames>
    <definedName name="_xlnm.Print_Area" localSheetId="0">A.VII!$B$2:$I$28</definedName>
  </definedNames>
  <calcPr calcId="145621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<sst xmlns="http://schemas.openxmlformats.org/spreadsheetml/2006/main" count="34" uniqueCount="32">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</sst>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6" borderId="31" xfId="0" applyFont="1" applyFill="1" applyBorder="1" applyAlignment="1" applyProtection="1">
      <alignment horizontal="centerContinuous" vertical="center"/>
    </xf>
    <xf numFmtId="0" fontId="7" fillId="6" borderId="19" xfId="0" applyFont="1" applyFill="1" applyBorder="1" applyAlignment="1" applyProtection="1">
      <alignment horizontal="centerContinuous" vertical="center"/>
    </xf>
    <xf numFmtId="0" fontId="7" fillId="6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/>
    </xf>
    <xf numFmtId="0" fontId="7" fillId="6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15" xfId="0" applyFont="1" applyFill="1" applyBorder="1" applyAlignment="1" applyProtection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 applyProtection="1">
      <alignment horizontal="center" vertical="center" wrapText="1"/>
    </xf>
    <xf numFmtId="0" fontId="6" fillId="7" borderId="33" xfId="0" applyFont="1" applyFill="1" applyBorder="1" applyAlignment="1" applyProtection="1">
      <alignment horizontal="center" vertical="center" wrapText="1"/>
    </xf>
    <xf numFmtId="0" fontId="7" fillId="6" borderId="37" xfId="0" applyFont="1" applyFill="1" applyBorder="1" applyAlignment="1" applyProtection="1">
      <alignment horizontal="center" vertical="center" wrapText="1"/>
    </xf>
    <xf numFmtId="0" fontId="7" fillId="6" borderId="26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18255</v>
      </c>
      <c r="D8" s="10">
        <f>C8/C$28</f>
        <v>0.10776650884919182</v>
      </c>
      <c r="E8" s="10">
        <f>D8</f>
        <v>0.10776650884919182</v>
      </c>
      <c r="F8" s="11">
        <v>1829.6343798900002</v>
      </c>
      <c r="G8" s="10">
        <f>F8/F$28</f>
        <v>8.4409201906483732E-3</v>
      </c>
      <c r="H8" s="12">
        <f>G8</f>
        <v>8.4409201906483732E-3</v>
      </c>
      <c r="I8" s="13">
        <f>F8*10^6/C8</f>
        <v>100226.47931470831</v>
      </c>
    </row>
    <row r="9" spans="2:10" ht="17.100000000000001" customHeight="1">
      <c r="B9" s="4" t="s">
        <v>9</v>
      </c>
      <c r="C9" s="6">
        <v>18387</v>
      </c>
      <c r="D9" s="10">
        <f t="shared" ref="D9:D27" si="0">C9/C$28</f>
        <v>0.10854575722870941</v>
      </c>
      <c r="E9" s="10">
        <f>E8+D9</f>
        <v>0.21631226607790122</v>
      </c>
      <c r="F9" s="11">
        <v>2451.10295486</v>
      </c>
      <c r="G9" s="10">
        <f t="shared" ref="G9:G27" si="1">F9/F$28</f>
        <v>1.1308032166666841E-2</v>
      </c>
      <c r="H9" s="12">
        <f>H8+G9</f>
        <v>1.9748952357315212E-2</v>
      </c>
      <c r="I9" s="14">
        <f t="shared" ref="I9:I28" si="2">F9*10^6/C9</f>
        <v>133306.30091151356</v>
      </c>
    </row>
    <row r="10" spans="2:10" ht="17.100000000000001" customHeight="1">
      <c r="B10" s="4" t="s">
        <v>10</v>
      </c>
      <c r="C10" s="6">
        <v>17406</v>
      </c>
      <c r="D10" s="10">
        <f t="shared" si="0"/>
        <v>0.10275452495365833</v>
      </c>
      <c r="E10" s="10">
        <f t="shared" ref="E10:E27" si="3">E9+D10</f>
        <v>0.31906679103155955</v>
      </c>
      <c r="F10" s="11">
        <v>3819.0080561300001</v>
      </c>
      <c r="G10" s="10">
        <f t="shared" si="1"/>
        <v>1.7618789067122019E-2</v>
      </c>
      <c r="H10" s="12">
        <f t="shared" ref="H10:H27" si="4">H9+G10</f>
        <v>3.7367741424437231E-2</v>
      </c>
      <c r="I10" s="14">
        <f t="shared" si="2"/>
        <v>219407.56383603357</v>
      </c>
    </row>
    <row r="11" spans="2:10" ht="17.100000000000001" customHeight="1">
      <c r="B11" s="4" t="s">
        <v>11</v>
      </c>
      <c r="C11" s="6">
        <v>15328</v>
      </c>
      <c r="D11" s="10">
        <f t="shared" si="0"/>
        <v>9.0487266373071071E-2</v>
      </c>
      <c r="E11" s="10">
        <f t="shared" si="3"/>
        <v>0.40955405740463063</v>
      </c>
      <c r="F11" s="11">
        <v>4844.2541074799992</v>
      </c>
      <c r="G11" s="10">
        <f t="shared" si="1"/>
        <v>2.2348706798413786E-2</v>
      </c>
      <c r="H11" s="12">
        <f t="shared" si="4"/>
        <v>5.9716448222851021E-2</v>
      </c>
      <c r="I11" s="14">
        <f t="shared" si="2"/>
        <v>316039.54250260955</v>
      </c>
    </row>
    <row r="12" spans="2:10" ht="17.100000000000001" customHeight="1">
      <c r="B12" s="21" t="s">
        <v>12</v>
      </c>
      <c r="C12" s="22">
        <v>27731</v>
      </c>
      <c r="D12" s="23">
        <f t="shared" si="0"/>
        <v>0.16370709706365041</v>
      </c>
      <c r="E12" s="23">
        <f t="shared" si="3"/>
        <v>0.57326115446828108</v>
      </c>
      <c r="F12" s="24">
        <v>13372.579340660001</v>
      </c>
      <c r="G12" s="23">
        <f t="shared" si="1"/>
        <v>6.1693678364532371E-2</v>
      </c>
      <c r="H12" s="25">
        <f t="shared" si="4"/>
        <v>0.1214101265873834</v>
      </c>
      <c r="I12" s="26">
        <f t="shared" si="2"/>
        <v>482224.92303414951</v>
      </c>
    </row>
    <row r="13" spans="2:10" ht="17.100000000000001" customHeight="1">
      <c r="B13" s="4" t="s">
        <v>13</v>
      </c>
      <c r="C13" s="6">
        <v>17499</v>
      </c>
      <c r="D13" s="10">
        <f t="shared" si="0"/>
        <v>0.10330354085740935</v>
      </c>
      <c r="E13" s="10">
        <f t="shared" si="3"/>
        <v>0.67656469532569041</v>
      </c>
      <c r="F13" s="11">
        <v>12765.56424209</v>
      </c>
      <c r="G13" s="10">
        <f t="shared" si="1"/>
        <v>5.8893246727553639E-2</v>
      </c>
      <c r="H13" s="12">
        <f t="shared" si="4"/>
        <v>0.18030337331493704</v>
      </c>
      <c r="I13" s="14">
        <f t="shared" si="2"/>
        <v>729502.49969083944</v>
      </c>
    </row>
    <row r="14" spans="2:10" ht="17.100000000000001" customHeight="1">
      <c r="B14" s="4" t="s">
        <v>14</v>
      </c>
      <c r="C14" s="6">
        <v>19374</v>
      </c>
      <c r="D14" s="10">
        <f t="shared" si="0"/>
        <v>0.11437240988464763</v>
      </c>
      <c r="E14" s="10">
        <f t="shared" si="3"/>
        <v>0.790937105210338</v>
      </c>
      <c r="F14" s="11">
        <v>20984.954371</v>
      </c>
      <c r="G14" s="10">
        <f t="shared" si="1"/>
        <v>9.6812962741035805E-2</v>
      </c>
      <c r="H14" s="12">
        <f t="shared" si="4"/>
        <v>0.27711633605597286</v>
      </c>
      <c r="I14" s="14">
        <f t="shared" si="2"/>
        <v>1083150.3236812223</v>
      </c>
    </row>
    <row r="15" spans="2:10" ht="17.100000000000001" customHeight="1">
      <c r="B15" s="4" t="s">
        <v>15</v>
      </c>
      <c r="C15" s="6">
        <v>10548</v>
      </c>
      <c r="D15" s="10">
        <f t="shared" si="0"/>
        <v>6.2269029599631626E-2</v>
      </c>
      <c r="E15" s="10">
        <f t="shared" si="3"/>
        <v>0.85320613480996965</v>
      </c>
      <c r="F15" s="11">
        <v>16683.509830579998</v>
      </c>
      <c r="G15" s="10">
        <f t="shared" si="1"/>
        <v>7.6968478799731482E-2</v>
      </c>
      <c r="H15" s="12">
        <f t="shared" si="4"/>
        <v>0.35408481485570431</v>
      </c>
      <c r="I15" s="14">
        <f t="shared" si="2"/>
        <v>1581675.1830280621</v>
      </c>
    </row>
    <row r="16" spans="2:10" ht="17.100000000000001" customHeight="1">
      <c r="B16" s="4" t="s">
        <v>16</v>
      </c>
      <c r="C16" s="6">
        <v>6445</v>
      </c>
      <c r="D16" s="10">
        <f t="shared" si="0"/>
        <v>3.8047392469627024E-2</v>
      </c>
      <c r="E16" s="10">
        <f t="shared" si="3"/>
        <v>0.89125352727959672</v>
      </c>
      <c r="F16" s="11">
        <v>13432.03056316</v>
      </c>
      <c r="G16" s="10">
        <f t="shared" si="1"/>
        <v>6.1967953394491716E-2</v>
      </c>
      <c r="H16" s="12">
        <f t="shared" si="4"/>
        <v>0.41605276825019605</v>
      </c>
      <c r="I16" s="14">
        <f t="shared" si="2"/>
        <v>2084100.940754073</v>
      </c>
    </row>
    <row r="17" spans="2:9" ht="17.100000000000001" customHeight="1">
      <c r="B17" s="21" t="s">
        <v>17</v>
      </c>
      <c r="C17" s="22">
        <v>4050</v>
      </c>
      <c r="D17" s="23">
        <f t="shared" si="0"/>
        <v>2.3908757098834669E-2</v>
      </c>
      <c r="E17" s="23">
        <f t="shared" si="3"/>
        <v>0.91516228437843139</v>
      </c>
      <c r="F17" s="24">
        <v>10473.079501780001</v>
      </c>
      <c r="G17" s="23">
        <f t="shared" si="1"/>
        <v>4.8316991195888698E-2</v>
      </c>
      <c r="H17" s="25">
        <f t="shared" si="4"/>
        <v>0.46436975944608472</v>
      </c>
      <c r="I17" s="26">
        <f t="shared" si="2"/>
        <v>2585945.555995062</v>
      </c>
    </row>
    <row r="18" spans="2:9" ht="17.100000000000001" customHeight="1">
      <c r="B18" s="4" t="s">
        <v>18</v>
      </c>
      <c r="C18" s="6">
        <v>2822</v>
      </c>
      <c r="D18" s="10">
        <f t="shared" si="0"/>
        <v>1.6659385810595416E-2</v>
      </c>
      <c r="E18" s="10">
        <f t="shared" si="3"/>
        <v>0.93182167018902684</v>
      </c>
      <c r="F18" s="11">
        <v>8717.9647999999997</v>
      </c>
      <c r="G18" s="10">
        <f t="shared" si="1"/>
        <v>4.0219863547877786E-2</v>
      </c>
      <c r="H18" s="12">
        <f t="shared" si="4"/>
        <v>0.50458962299396248</v>
      </c>
      <c r="I18" s="14">
        <f t="shared" si="2"/>
        <v>3089285.8965272857</v>
      </c>
    </row>
    <row r="19" spans="2:9" ht="17.100000000000001" customHeight="1">
      <c r="B19" s="4" t="s">
        <v>19</v>
      </c>
      <c r="C19" s="6">
        <v>2096</v>
      </c>
      <c r="D19" s="10">
        <f t="shared" si="0"/>
        <v>1.2373519723248757E-2</v>
      </c>
      <c r="E19" s="10">
        <f t="shared" si="3"/>
        <v>0.94419518991227558</v>
      </c>
      <c r="F19" s="11">
        <v>7514.31011158</v>
      </c>
      <c r="G19" s="10">
        <f t="shared" si="1"/>
        <v>3.4666867127541731E-2</v>
      </c>
      <c r="H19" s="12">
        <f t="shared" si="4"/>
        <v>0.53925649012150423</v>
      </c>
      <c r="I19" s="14">
        <f t="shared" si="2"/>
        <v>3585071.6181202289</v>
      </c>
    </row>
    <row r="20" spans="2:9" ht="17.100000000000001" customHeight="1">
      <c r="B20" s="4" t="s">
        <v>20</v>
      </c>
      <c r="C20" s="6">
        <v>1473</v>
      </c>
      <c r="D20" s="10">
        <f t="shared" si="0"/>
        <v>8.6957035077983875E-3</v>
      </c>
      <c r="E20" s="10">
        <f t="shared" si="3"/>
        <v>0.95289089342007394</v>
      </c>
      <c r="F20" s="11">
        <v>6029.7368911399999</v>
      </c>
      <c r="G20" s="10">
        <f t="shared" si="1"/>
        <v>2.7817868109682623E-2</v>
      </c>
      <c r="H20" s="12">
        <f t="shared" si="4"/>
        <v>0.5670743582311869</v>
      </c>
      <c r="I20" s="14">
        <f t="shared" si="2"/>
        <v>4093507.7332926001</v>
      </c>
    </row>
    <row r="21" spans="2:9" ht="17.100000000000001" customHeight="1">
      <c r="B21" s="4" t="s">
        <v>21</v>
      </c>
      <c r="C21" s="6">
        <v>3878</v>
      </c>
      <c r="D21" s="10">
        <f t="shared" si="0"/>
        <v>2.2893372846736013E-2</v>
      </c>
      <c r="E21" s="10">
        <f t="shared" si="3"/>
        <v>0.97578426626680992</v>
      </c>
      <c r="F21" s="11">
        <v>20918.46287127</v>
      </c>
      <c r="G21" s="10">
        <f t="shared" si="1"/>
        <v>9.65062077692522E-2</v>
      </c>
      <c r="H21" s="12">
        <f t="shared" si="4"/>
        <v>0.66358056600043913</v>
      </c>
      <c r="I21" s="14">
        <f t="shared" si="2"/>
        <v>5394136.8930556988</v>
      </c>
    </row>
    <row r="22" spans="2:9" ht="17.100000000000001" customHeight="1">
      <c r="B22" s="21" t="s">
        <v>22</v>
      </c>
      <c r="C22" s="22">
        <v>1460</v>
      </c>
      <c r="D22" s="23">
        <f t="shared" si="0"/>
        <v>8.6189593492095352E-3</v>
      </c>
      <c r="E22" s="23">
        <f t="shared" si="3"/>
        <v>0.98440322561601945</v>
      </c>
      <c r="F22" s="24">
        <v>11584.467435750001</v>
      </c>
      <c r="G22" s="23">
        <f t="shared" si="1"/>
        <v>5.3444319887675937E-2</v>
      </c>
      <c r="H22" s="25">
        <f t="shared" si="4"/>
        <v>0.71702488588811508</v>
      </c>
      <c r="I22" s="26">
        <f t="shared" si="2"/>
        <v>7934566.7368150689</v>
      </c>
    </row>
    <row r="23" spans="2:9" ht="17.100000000000001" customHeight="1">
      <c r="B23" s="4" t="s">
        <v>23</v>
      </c>
      <c r="C23" s="6">
        <v>2034</v>
      </c>
      <c r="D23" s="10">
        <f t="shared" si="0"/>
        <v>1.2007509120748078E-2</v>
      </c>
      <c r="E23" s="10">
        <f t="shared" si="3"/>
        <v>0.99641073473676756</v>
      </c>
      <c r="F23" s="11">
        <v>28440.688074080001</v>
      </c>
      <c r="G23" s="10">
        <f t="shared" si="1"/>
        <v>0.13120959074613983</v>
      </c>
      <c r="H23" s="12">
        <f t="shared" si="4"/>
        <v>0.84823447663425489</v>
      </c>
      <c r="I23" s="14">
        <f t="shared" si="2"/>
        <v>13982639.171130778</v>
      </c>
    </row>
    <row r="24" spans="2:9" ht="17.100000000000001" customHeight="1">
      <c r="B24" s="4" t="s">
        <v>24</v>
      </c>
      <c r="C24" s="6">
        <v>427</v>
      </c>
      <c r="D24" s="10">
        <f t="shared" si="0"/>
        <v>2.5207504398030629E-3</v>
      </c>
      <c r="E24" s="10">
        <f t="shared" si="3"/>
        <v>0.9989314851765706</v>
      </c>
      <c r="F24" s="11">
        <v>14454.2736215</v>
      </c>
      <c r="G24" s="10">
        <f t="shared" si="1"/>
        <v>6.6684016978414432E-2</v>
      </c>
      <c r="H24" s="12">
        <f t="shared" si="4"/>
        <v>0.9149184936126693</v>
      </c>
      <c r="I24" s="14">
        <f t="shared" si="2"/>
        <v>33850757.895784542</v>
      </c>
    </row>
    <row r="25" spans="2:9" ht="17.100000000000001" customHeight="1">
      <c r="B25" s="4" t="s">
        <v>25</v>
      </c>
      <c r="C25" s="6">
        <v>92</v>
      </c>
      <c r="D25" s="10">
        <f t="shared" si="0"/>
        <v>5.4311250693649127E-4</v>
      </c>
      <c r="E25" s="10">
        <f t="shared" si="3"/>
        <v>0.9994745976835071</v>
      </c>
      <c r="F25" s="11">
        <v>5349.4690589300008</v>
      </c>
      <c r="G25" s="10">
        <f t="shared" si="1"/>
        <v>2.4679488910503384E-2</v>
      </c>
      <c r="H25" s="12">
        <f t="shared" si="4"/>
        <v>0.93959798252317273</v>
      </c>
      <c r="I25" s="14">
        <f t="shared" si="2"/>
        <v>58146402.814456522</v>
      </c>
    </row>
    <row r="26" spans="2:9" ht="17.100000000000001" customHeight="1">
      <c r="B26" s="4" t="s">
        <v>26</v>
      </c>
      <c r="C26" s="6">
        <v>33</v>
      </c>
      <c r="D26" s="10">
        <f t="shared" si="0"/>
        <v>1.9481209487939361E-4</v>
      </c>
      <c r="E26" s="10">
        <f t="shared" si="3"/>
        <v>0.99966940977838648</v>
      </c>
      <c r="F26" s="11">
        <v>2756.4066104799999</v>
      </c>
      <c r="G26" s="10">
        <f t="shared" si="1"/>
        <v>1.2716534225507991E-2</v>
      </c>
      <c r="H26" s="12">
        <f t="shared" si="4"/>
        <v>0.95231451674868073</v>
      </c>
      <c r="I26" s="14">
        <f t="shared" si="2"/>
        <v>83527473.044848487</v>
      </c>
    </row>
    <row r="27" spans="2:9" ht="17.100000000000001" customHeight="1" thickBot="1">
      <c r="B27" s="5" t="s">
        <v>27</v>
      </c>
      <c r="C27" s="7">
        <v>56</v>
      </c>
      <c r="D27" s="10">
        <f t="shared" si="0"/>
        <v>3.305902216135164E-4</v>
      </c>
      <c r="E27" s="10">
        <f t="shared" si="3"/>
        <v>1</v>
      </c>
      <c r="F27" s="15">
        <v>10336.19529716</v>
      </c>
      <c r="G27" s="10">
        <f t="shared" si="1"/>
        <v>4.7685483251319313E-2</v>
      </c>
      <c r="H27" s="12">
        <f t="shared" si="4"/>
        <v>1</v>
      </c>
      <c r="I27" s="14">
        <f t="shared" si="2"/>
        <v>184574916.02071428</v>
      </c>
    </row>
    <row r="28" spans="2:9" ht="17.100000000000001" customHeight="1" thickTop="1" thickBot="1">
      <c r="B28" s="9" t="s">
        <v>2</v>
      </c>
      <c r="C28" s="8">
        <v>169394</v>
      </c>
      <c r="D28" s="16">
        <f>C28/C$28</f>
        <v>1</v>
      </c>
      <c r="E28" s="17"/>
      <c r="F28" s="18">
        <v>216757.69211952001</v>
      </c>
      <c r="G28" s="16">
        <f>F28/F$28</f>
        <v>1</v>
      </c>
      <c r="H28" s="19"/>
      <c r="I28" s="20">
        <f t="shared" si="2"/>
        <v>1279606.6691826158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2016-05-03T12:06:42Z</dcterms:modified>
</cp:coreProperties>
</file>